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2EB9947C-FD36-41B8-8B59-C7E0475811F3}" xr6:coauthVersionLast="47" xr6:coauthVersionMax="47" xr10:uidLastSave="{00000000-0000-0000-0000-000000000000}"/>
  <bookViews>
    <workbookView xWindow="-120" yWindow="-120" windowWidth="29040" windowHeight="15840" tabRatio="844" activeTab="9" xr2:uid="{00000000-000D-0000-FFFF-FFFF00000000}"/>
  </bookViews>
  <sheets>
    <sheet name="AĞUSTOS 2025" sheetId="15" r:id="rId1"/>
    <sheet name="EYLÜL 2025" sheetId="16" r:id="rId2"/>
    <sheet name="EKİM 2025" sheetId="17" r:id="rId3"/>
    <sheet name="KASIM 2025" sheetId="18" r:id="rId4"/>
    <sheet name="ARALIK 2025" sheetId="19" r:id="rId5"/>
    <sheet name="OCAK 2026" sheetId="20" r:id="rId6"/>
    <sheet name="ŞUBAT 2026" sheetId="21" r:id="rId7"/>
    <sheet name="MART 2026" sheetId="22" r:id="rId8"/>
    <sheet name="NİSAN 2026" sheetId="23" r:id="rId9"/>
    <sheet name="MAYIS 2026" sheetId="24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4" l="1"/>
  <c r="F36" i="24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8" i="18"/>
  <c r="Q6" i="18"/>
  <c r="Q5" i="18"/>
  <c r="Q4" i="18"/>
  <c r="Q3" i="18"/>
  <c r="Q8" i="17"/>
  <c r="J37" i="15"/>
  <c r="L36" i="16"/>
  <c r="N36" i="16" s="1"/>
  <c r="N21" i="16"/>
  <c r="N16" i="16"/>
  <c r="N17" i="16" s="1"/>
  <c r="N18" i="16" s="1"/>
  <c r="N13" i="16"/>
  <c r="N12" i="16"/>
  <c r="N11" i="16"/>
  <c r="Q6" i="17"/>
  <c r="Q5" i="17"/>
  <c r="Q4" i="17"/>
  <c r="Q3" i="17"/>
  <c r="Q6" i="16"/>
  <c r="Q5" i="16"/>
  <c r="AC2" i="17"/>
  <c r="F37" i="24" l="1"/>
  <c r="J36" i="24" s="1"/>
  <c r="F37" i="23"/>
  <c r="F37" i="22"/>
  <c r="J36" i="22" s="1"/>
  <c r="F37" i="21"/>
  <c r="J36" i="21" s="1"/>
  <c r="J36" i="23"/>
  <c r="F37" i="20"/>
  <c r="Q4" i="16"/>
  <c r="Q3" i="16"/>
  <c r="Q4" i="15"/>
  <c r="Q3" i="15"/>
  <c r="AC2" i="19"/>
  <c r="AC2" i="18"/>
  <c r="AC2" i="16"/>
  <c r="AC2" i="15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J37" i="24" l="1"/>
  <c r="J37" i="23"/>
  <c r="L36" i="23" s="1"/>
  <c r="J37" i="22"/>
  <c r="L36" i="22" s="1"/>
  <c r="J37" i="21"/>
  <c r="L36" i="21" s="1"/>
  <c r="J36" i="20"/>
  <c r="J37" i="20" s="1"/>
  <c r="F37" i="19"/>
  <c r="J36" i="19" s="1"/>
  <c r="J37" i="19" s="1"/>
  <c r="F37" i="18"/>
  <c r="J36" i="18" s="1"/>
  <c r="J37" i="18" s="1"/>
  <c r="F37" i="17"/>
  <c r="F37" i="16"/>
  <c r="F37" i="15"/>
  <c r="L36" i="24" l="1"/>
  <c r="L36" i="20"/>
  <c r="L36" i="19"/>
  <c r="L36" i="18"/>
  <c r="J36" i="17"/>
  <c r="J37" i="17" s="1"/>
  <c r="L36" i="17" s="1"/>
  <c r="J36" i="16"/>
  <c r="J35" i="15"/>
  <c r="J36" i="15"/>
  <c r="J37" i="16" l="1"/>
  <c r="J39" i="15"/>
  <c r="J7" i="16" s="1"/>
  <c r="J35" i="16" s="1"/>
  <c r="J39" i="16" l="1"/>
  <c r="L36" i="15"/>
  <c r="N36" i="15" s="1"/>
  <c r="J7" i="17" l="1"/>
  <c r="J35" i="17" s="1"/>
  <c r="J39" i="17" s="1"/>
  <c r="J7" i="18" l="1"/>
  <c r="J35" i="18" s="1"/>
  <c r="J39" i="18" s="1"/>
  <c r="J7" i="19" s="1"/>
  <c r="J35" i="19" s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l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<sst xmlns="http://schemas.openxmlformats.org/spreadsheetml/2006/main" count="475" uniqueCount="66">
  <si>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</si>
  <si>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</si>
  <si>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</si>
  <si>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</si>
  <si>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</si>
  <si>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</si>
  <si>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</si>
  <si>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</si>
  <si>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</si>
  <si>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</si>
  <si>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</si>
  <si>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</si>
  <si>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</si>
  <si>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</si>
  <si>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</si>
  <si>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</si>
  <si>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</si>
  <si>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</si>
  <si>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</si>
  <si>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</si>
  <si>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</si>
  <si>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</si>
  <si>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</si>
  <si>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</si>
  <si>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</si>
  <si>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</si>
  <si>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</si>
  <si>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</si>
  <si>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</si>
  <si>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</si>
  <si>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</si>
  <si>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ERAY TURGUT</t>
  </si>
  <si>
    <t>V.EYYÜP AĞA</t>
  </si>
  <si>
    <t>Satış</t>
  </si>
  <si>
    <t>GÜNEY SÜT BUZAĞI BÜYÜTME PREMİUM</t>
  </si>
  <si>
    <t>GÜNEY SÜT DÜVE YEMİ</t>
  </si>
  <si>
    <t>AD</t>
  </si>
  <si>
    <t>YM1</t>
  </si>
  <si>
    <t>Eylül Sütünden Kesilecek</t>
  </si>
  <si>
    <t>SERYEM ÖZEL FORMÜL SÜT YEMİ 44HP</t>
  </si>
  <si>
    <t>Z.EYYÜP AĞA</t>
  </si>
  <si>
    <t>Ekim Sütünden Kesilecek-İsak Abi Bilgisi Dahilinde</t>
  </si>
  <si>
    <t>AK GIDA ALKALİ (25 kg)</t>
  </si>
  <si>
    <t>Ekim Sütünden Kesilecek</t>
  </si>
  <si>
    <t>FİYAT FARKI</t>
  </si>
  <si>
    <t>D.EYYÜP AĞA</t>
  </si>
  <si>
    <t>Güney Buz.Büy. 60 Ad.</t>
  </si>
  <si>
    <t>Güney Düve 140 Ad.</t>
  </si>
  <si>
    <t>Seryem Soya 540 Ad.</t>
  </si>
  <si>
    <t>Ak Gıda Alkali 1 Ad.</t>
  </si>
  <si>
    <t>EKİM SÜTÜNE YAZILDI</t>
  </si>
  <si>
    <t>Kasım Sütünden Kesilecek- İsak Ünlü Bilgisi Dahilinde</t>
  </si>
  <si>
    <t xml:space="preserve">V.EYYÜP </t>
  </si>
  <si>
    <t>Seryem Soya 270 Ad.</t>
  </si>
  <si>
    <t>KASIM SÜTÜNE YAZILDI</t>
  </si>
  <si>
    <t>Z.EYYÜPAĞA</t>
  </si>
  <si>
    <t>V.EYYÜPAĞA</t>
  </si>
  <si>
    <t>Tes. Tar. 15/12 Süzek 1 Ad.</t>
  </si>
  <si>
    <t>Z.K.EYYÜPAĞA</t>
  </si>
  <si>
    <t>YMF</t>
  </si>
  <si>
    <t>NİSAN SÜTÜNDEN KESİLECEK</t>
  </si>
  <si>
    <t>NİSAN SÜTÜNE YAZILDI.</t>
  </si>
  <si>
    <t xml:space="preserve">30/04/2026 İSAK BEY </t>
  </si>
  <si>
    <t xml:space="preserve">MART </t>
  </si>
  <si>
    <t>26,00 TL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</si>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</sst>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11">
    <xf numFmtId="0" fontId="0" fillId="0" borderId="0"/>
    <xf numFmtId="0" fontId="11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22" applyNumberFormat="0" applyFill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25" applyNumberFormat="0" applyAlignment="0" applyProtection="0"/>
    <xf numFmtId="0" fontId="23" fillId="7" borderId="26" applyNumberFormat="0" applyAlignment="0" applyProtection="0"/>
    <xf numFmtId="0" fontId="24" fillId="7" borderId="25" applyNumberFormat="0" applyAlignment="0" applyProtection="0"/>
    <xf numFmtId="0" fontId="25" fillId="0" borderId="27" applyNumberFormat="0" applyFill="0" applyAlignment="0" applyProtection="0"/>
    <xf numFmtId="0" fontId="26" fillId="8" borderId="28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2" fillId="0" borderId="30" applyNumberFormat="0" applyFill="0" applyAlignment="0" applyProtection="0"/>
    <xf numFmtId="0" fontId="2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2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29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29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29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29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4" fillId="0" borderId="0"/>
    <xf numFmtId="0" fontId="10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43" fontId="14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45">
    <xf numFmtId="0" fontId="0" fillId="0" borderId="0" xfId="0"/>
    <xf numFmtId="0" fontId="12" fillId="0" borderId="4" xfId="0" applyFont="1" applyBorder="1" applyAlignment="1">
      <alignment horizontal="center"/>
    </xf>
    <xf numFmtId="3" fontId="12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164" fontId="12" fillId="0" borderId="5" xfId="0" applyNumberFormat="1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4" fontId="12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2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3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3" fontId="5" fillId="0" borderId="9" xfId="210" applyNumberFormat="1" applyBorder="1"/>
    <xf numFmtId="0" fontId="5" fillId="0" borderId="9" xfId="210" applyBorder="1"/>
    <xf numFmtId="169" fontId="5" fillId="0" borderId="9" xfId="210" applyNumberFormat="1" applyBorder="1" applyAlignment="1">
      <alignment horizontal="right"/>
    </xf>
    <xf numFmtId="4" fontId="5" fillId="0" borderId="9" xfId="210" applyNumberFormat="1" applyBorder="1" applyAlignment="1">
      <alignment horizontal="right"/>
    </xf>
    <xf numFmtId="164" fontId="5" fillId="0" borderId="9" xfId="210" applyNumberFormat="1" applyBorder="1"/>
    <xf numFmtId="49" fontId="5" fillId="0" borderId="9" xfId="210" applyNumberFormat="1" applyBorder="1" applyAlignment="1">
      <alignment horizontal="left"/>
    </xf>
    <xf numFmtId="167" fontId="5" fillId="0" borderId="9" xfId="210" applyNumberFormat="1" applyBorder="1" applyAlignment="1">
      <alignment horizontal="right"/>
    </xf>
    <xf numFmtId="14" fontId="0" fillId="0" borderId="9" xfId="0" applyNumberFormat="1" applyBorder="1"/>
    <xf numFmtId="168" fontId="5" fillId="0" borderId="9" xfId="210" applyNumberFormat="1" applyBorder="1" applyAlignment="1">
      <alignment horizontal="left"/>
    </xf>
    <xf numFmtId="4" fontId="4" fillId="0" borderId="9" xfId="230" applyNumberFormat="1" applyBorder="1" applyAlignment="1">
      <alignment horizontal="right"/>
    </xf>
    <xf numFmtId="0" fontId="4" fillId="0" borderId="9" xfId="230" applyBorder="1"/>
    <xf numFmtId="169" fontId="4" fillId="0" borderId="9" xfId="230" applyNumberFormat="1" applyBorder="1" applyAlignment="1">
      <alignment horizontal="right"/>
    </xf>
    <xf numFmtId="3" fontId="4" fillId="0" borderId="9" xfId="230" applyNumberFormat="1" applyBorder="1"/>
    <xf numFmtId="49" fontId="4" fillId="0" borderId="9" xfId="230" applyNumberFormat="1" applyBorder="1" applyAlignment="1">
      <alignment horizontal="left"/>
    </xf>
    <xf numFmtId="167" fontId="4" fillId="0" borderId="9" xfId="230" applyNumberFormat="1" applyBorder="1" applyAlignment="1">
      <alignment horizontal="right"/>
    </xf>
    <xf numFmtId="168" fontId="4" fillId="0" borderId="9" xfId="230" applyNumberFormat="1" applyBorder="1" applyAlignment="1">
      <alignment horizontal="left"/>
    </xf>
    <xf numFmtId="43" fontId="0" fillId="0" borderId="0" xfId="250" applyFont="1"/>
    <xf numFmtId="43" fontId="0" fillId="0" borderId="11" xfId="250" applyFont="1" applyFill="1" applyBorder="1"/>
    <xf numFmtId="4" fontId="5" fillId="0" borderId="11" xfId="210" applyNumberFormat="1" applyBorder="1" applyAlignment="1">
      <alignment horizontal="right"/>
    </xf>
    <xf numFmtId="0" fontId="0" fillId="0" borderId="31" xfId="0" applyBorder="1"/>
    <xf numFmtId="43" fontId="0" fillId="0" borderId="32" xfId="250" applyFont="1" applyFill="1" applyBorder="1"/>
    <xf numFmtId="168" fontId="5" fillId="34" borderId="9" xfId="210" applyNumberFormat="1" applyFill="1" applyBorder="1" applyAlignment="1">
      <alignment horizontal="left"/>
    </xf>
    <xf numFmtId="0" fontId="0" fillId="34" borderId="9" xfId="0" applyFill="1" applyBorder="1"/>
    <xf numFmtId="14" fontId="0" fillId="34" borderId="9" xfId="0" applyNumberFormat="1" applyFill="1" applyBorder="1"/>
    <xf numFmtId="167" fontId="5" fillId="34" borderId="9" xfId="210" applyNumberFormat="1" applyFill="1" applyBorder="1" applyAlignment="1">
      <alignment horizontal="right"/>
    </xf>
    <xf numFmtId="49" fontId="5" fillId="34" borderId="9" xfId="210" applyNumberFormat="1" applyFill="1" applyBorder="1" applyAlignment="1">
      <alignment horizontal="left"/>
    </xf>
    <xf numFmtId="164" fontId="5" fillId="34" borderId="9" xfId="210" applyNumberFormat="1" applyFill="1" applyBorder="1"/>
    <xf numFmtId="169" fontId="5" fillId="34" borderId="9" xfId="210" applyNumberFormat="1" applyFill="1" applyBorder="1" applyAlignment="1">
      <alignment horizontal="right"/>
    </xf>
    <xf numFmtId="4" fontId="5" fillId="34" borderId="9" xfId="210" applyNumberFormat="1" applyFill="1" applyBorder="1" applyAlignment="1">
      <alignment horizontal="right"/>
    </xf>
    <xf numFmtId="0" fontId="5" fillId="34" borderId="9" xfId="210" applyFill="1" applyBorder="1"/>
    <xf numFmtId="3" fontId="5" fillId="34" borderId="9" xfId="210" applyNumberFormat="1" applyFill="1" applyBorder="1"/>
    <xf numFmtId="4" fontId="2" fillId="0" borderId="9" xfId="271" applyNumberFormat="1" applyBorder="1" applyAlignment="1">
      <alignment horizontal="right"/>
    </xf>
    <xf numFmtId="169" fontId="2" fillId="0" borderId="9" xfId="271" applyNumberFormat="1" applyBorder="1" applyAlignment="1">
      <alignment horizontal="right"/>
    </xf>
    <xf numFmtId="3" fontId="2" fillId="0" borderId="9" xfId="271" applyNumberFormat="1" applyBorder="1"/>
    <xf numFmtId="49" fontId="2" fillId="0" borderId="9" xfId="271" applyNumberFormat="1" applyBorder="1" applyAlignment="1">
      <alignment horizontal="left"/>
    </xf>
    <xf numFmtId="167" fontId="2" fillId="0" borderId="9" xfId="271" applyNumberFormat="1" applyBorder="1" applyAlignment="1">
      <alignment horizontal="right"/>
    </xf>
    <xf numFmtId="168" fontId="2" fillId="0" borderId="0" xfId="271" applyNumberFormat="1" applyAlignment="1">
      <alignment horizontal="left"/>
    </xf>
    <xf numFmtId="167" fontId="2" fillId="0" borderId="0" xfId="271" applyNumberFormat="1" applyAlignment="1">
      <alignment horizontal="right"/>
    </xf>
    <xf numFmtId="49" fontId="2" fillId="0" borderId="0" xfId="271" applyNumberFormat="1" applyAlignment="1">
      <alignment horizontal="left"/>
    </xf>
    <xf numFmtId="169" fontId="2" fillId="0" borderId="0" xfId="271" applyNumberFormat="1" applyAlignment="1">
      <alignment horizontal="right"/>
    </xf>
    <xf numFmtId="4" fontId="2" fillId="0" borderId="0" xfId="271" applyNumberFormat="1" applyAlignment="1">
      <alignment horizontal="right"/>
    </xf>
    <xf numFmtId="3" fontId="2" fillId="0" borderId="0" xfId="271" applyNumberFormat="1"/>
    <xf numFmtId="43" fontId="0" fillId="2" borderId="0" xfId="250" applyFont="1" applyFill="1"/>
    <xf numFmtId="43" fontId="0" fillId="0" borderId="0" xfId="0" applyNumberFormat="1"/>
    <xf numFmtId="168" fontId="5" fillId="2" borderId="9" xfId="210" applyNumberFormat="1" applyFill="1" applyBorder="1" applyAlignment="1">
      <alignment horizontal="left"/>
    </xf>
    <xf numFmtId="14" fontId="0" fillId="2" borderId="9" xfId="0" applyNumberFormat="1" applyFill="1" applyBorder="1"/>
    <xf numFmtId="167" fontId="5" fillId="2" borderId="9" xfId="210" applyNumberFormat="1" applyFill="1" applyBorder="1" applyAlignment="1">
      <alignment horizontal="right"/>
    </xf>
    <xf numFmtId="49" fontId="5" fillId="2" borderId="9" xfId="210" applyNumberFormat="1" applyFill="1" applyBorder="1" applyAlignment="1">
      <alignment horizontal="left"/>
    </xf>
    <xf numFmtId="164" fontId="5" fillId="2" borderId="9" xfId="210" applyNumberFormat="1" applyFill="1" applyBorder="1"/>
    <xf numFmtId="169" fontId="5" fillId="2" borderId="9" xfId="210" applyNumberFormat="1" applyFill="1" applyBorder="1" applyAlignment="1">
      <alignment horizontal="right"/>
    </xf>
    <xf numFmtId="4" fontId="5" fillId="2" borderId="9" xfId="210" applyNumberFormat="1" applyFill="1" applyBorder="1" applyAlignment="1">
      <alignment horizontal="right"/>
    </xf>
    <xf numFmtId="0" fontId="5" fillId="2" borderId="9" xfId="210" applyFill="1" applyBorder="1"/>
    <xf numFmtId="3" fontId="5" fillId="2" borderId="9" xfId="210" applyNumberFormat="1" applyFill="1" applyBorder="1"/>
    <xf numFmtId="168" fontId="4" fillId="2" borderId="9" xfId="230" applyNumberFormat="1" applyFill="1" applyBorder="1" applyAlignment="1">
      <alignment horizontal="left"/>
    </xf>
    <xf numFmtId="167" fontId="4" fillId="2" borderId="9" xfId="230" applyNumberFormat="1" applyFill="1" applyBorder="1" applyAlignment="1">
      <alignment horizontal="right"/>
    </xf>
    <xf numFmtId="49" fontId="4" fillId="2" borderId="9" xfId="230" applyNumberFormat="1" applyFill="1" applyBorder="1" applyAlignment="1">
      <alignment horizontal="left"/>
    </xf>
    <xf numFmtId="3" fontId="4" fillId="2" borderId="9" xfId="230" applyNumberFormat="1" applyFill="1" applyBorder="1"/>
    <xf numFmtId="169" fontId="4" fillId="2" borderId="9" xfId="230" applyNumberFormat="1" applyFill="1" applyBorder="1" applyAlignment="1">
      <alignment horizontal="right"/>
    </xf>
    <xf numFmtId="4" fontId="4" fillId="2" borderId="9" xfId="230" applyNumberFormat="1" applyFill="1" applyBorder="1" applyAlignment="1">
      <alignment horizontal="right"/>
    </xf>
    <xf numFmtId="0" fontId="4" fillId="2" borderId="9" xfId="230" applyFill="1" applyBorder="1"/>
    <xf numFmtId="167" fontId="2" fillId="2" borderId="9" xfId="271" applyNumberFormat="1" applyFill="1" applyBorder="1" applyAlignment="1">
      <alignment horizontal="right"/>
    </xf>
    <xf numFmtId="49" fontId="2" fillId="2" borderId="9" xfId="271" applyNumberFormat="1" applyFill="1" applyBorder="1" applyAlignment="1">
      <alignment horizontal="left"/>
    </xf>
    <xf numFmtId="3" fontId="2" fillId="2" borderId="9" xfId="271" applyNumberFormat="1" applyFill="1" applyBorder="1"/>
    <xf numFmtId="169" fontId="2" fillId="2" borderId="9" xfId="271" applyNumberFormat="1" applyFill="1" applyBorder="1" applyAlignment="1">
      <alignment horizontal="right"/>
    </xf>
    <xf numFmtId="4" fontId="2" fillId="2" borderId="9" xfId="271" applyNumberFormat="1" applyFill="1" applyBorder="1" applyAlignment="1">
      <alignment horizontal="right"/>
    </xf>
    <xf numFmtId="0" fontId="0" fillId="35" borderId="9" xfId="0" applyFill="1" applyBorder="1"/>
    <xf numFmtId="2" fontId="0" fillId="35" borderId="9" xfId="0" applyNumberFormat="1" applyFill="1" applyBorder="1"/>
    <xf numFmtId="168" fontId="4" fillId="34" borderId="9" xfId="230" applyNumberFormat="1" applyFill="1" applyBorder="1" applyAlignment="1">
      <alignment horizontal="left"/>
    </xf>
    <xf numFmtId="167" fontId="4" fillId="34" borderId="9" xfId="230" applyNumberFormat="1" applyFill="1" applyBorder="1" applyAlignment="1">
      <alignment horizontal="right"/>
    </xf>
    <xf numFmtId="49" fontId="4" fillId="34" borderId="9" xfId="230" applyNumberFormat="1" applyFill="1" applyBorder="1" applyAlignment="1">
      <alignment horizontal="left"/>
    </xf>
    <xf numFmtId="3" fontId="4" fillId="34" borderId="9" xfId="230" applyNumberFormat="1" applyFill="1" applyBorder="1"/>
    <xf numFmtId="169" fontId="4" fillId="34" borderId="9" xfId="230" applyNumberFormat="1" applyFill="1" applyBorder="1" applyAlignment="1">
      <alignment horizontal="right"/>
    </xf>
    <xf numFmtId="4" fontId="4" fillId="34" borderId="9" xfId="230" applyNumberFormat="1" applyFill="1" applyBorder="1" applyAlignment="1">
      <alignment horizontal="right"/>
    </xf>
    <xf numFmtId="0" fontId="4" fillId="34" borderId="9" xfId="230" applyFill="1" applyBorder="1"/>
    <xf numFmtId="0" fontId="1" fillId="0" borderId="0" xfId="291"/>
    <xf numFmtId="168" fontId="1" fillId="0" borderId="0" xfId="291" applyNumberFormat="1" applyAlignment="1">
      <alignment horizontal="left"/>
    </xf>
    <xf numFmtId="49" fontId="1" fillId="0" borderId="0" xfId="291" applyNumberFormat="1" applyAlignment="1">
      <alignment horizontal="left"/>
    </xf>
    <xf numFmtId="167" fontId="1" fillId="0" borderId="0" xfId="291" applyNumberFormat="1" applyAlignment="1">
      <alignment horizontal="right"/>
    </xf>
    <xf numFmtId="169" fontId="1" fillId="0" borderId="0" xfId="291" applyNumberFormat="1" applyAlignment="1">
      <alignment horizontal="right"/>
    </xf>
    <xf numFmtId="4" fontId="1" fillId="0" borderId="0" xfId="291" applyNumberFormat="1" applyAlignment="1">
      <alignment horizontal="right"/>
    </xf>
    <xf numFmtId="3" fontId="1" fillId="0" borderId="0" xfId="291" applyNumberFormat="1"/>
    <xf numFmtId="43" fontId="0" fillId="36" borderId="0" xfId="250" applyFont="1" applyFill="1"/>
    <xf numFmtId="0" fontId="30" fillId="0" borderId="0" xfId="0" applyFon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36" borderId="0" xfId="0" applyFill="1" applyAlignment="1">
      <alignment horizontal="center"/>
    </xf>
  </cellXfs>
  <cellStyles count="311">
    <cellStyle name="%20 - Vurgu1" xfId="19" builtinId="30" customBuiltin="1"/>
    <cellStyle name="%20 - Vurgu1 10" xfId="212" xr:uid="{C7EAA582-C0D3-46DA-ACF7-367FC71ACE23}"/>
    <cellStyle name="%20 - Vurgu1 11" xfId="232" xr:uid="{FBA9CA0C-220E-451E-BE63-62F4C00FA3D8}"/>
    <cellStyle name="%20 - Vurgu1 12" xfId="253" xr:uid="{055AB534-8F2F-4C33-A7C2-691C10926D74}"/>
    <cellStyle name="%20 - Vurgu1 13" xfId="273" xr:uid="{A503C5E4-9FE5-4B25-AB59-EC9BDFA40A76}"/>
    <cellStyle name="%20 - Vurgu1 14" xfId="293" xr:uid="{D47EE0BE-F575-48B2-867D-E83340901E65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5DEFC5C5-5E38-40CD-8F4B-0EB9ED0E2AE6}"/>
    <cellStyle name="%20 - Vurgu2 11" xfId="235" xr:uid="{67FF9705-4F57-4E32-89DB-C34F9271C82C}"/>
    <cellStyle name="%20 - Vurgu2 12" xfId="256" xr:uid="{7DBBEDB2-11AA-4188-A90E-F8813677074F}"/>
    <cellStyle name="%20 - Vurgu2 13" xfId="276" xr:uid="{A15D3D08-C881-468D-BA6D-E34B760EDF51}"/>
    <cellStyle name="%20 - Vurgu2 14" xfId="296" xr:uid="{293231D7-9871-4A82-A994-BF5ADF00AF18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4305EE7D-8ACC-4611-A29F-6CD722DEABE4}"/>
    <cellStyle name="%20 - Vurgu3 11" xfId="238" xr:uid="{714DB62C-42C8-4C05-B7B9-BFEB9047B9C0}"/>
    <cellStyle name="%20 - Vurgu3 12" xfId="259" xr:uid="{C432CF74-1B23-4B83-BC77-62F825E51D82}"/>
    <cellStyle name="%20 - Vurgu3 13" xfId="279" xr:uid="{F97F0460-0063-4E66-993D-129A706C0D47}"/>
    <cellStyle name="%20 - Vurgu3 14" xfId="299" xr:uid="{F506DA0C-9C12-43E6-B6AD-0F5D8FE76B6F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954BC7D5-7CAA-406C-AE0D-155E9F5AAAC2}"/>
    <cellStyle name="%20 - Vurgu4 11" xfId="241" xr:uid="{4EA0CACC-2542-4E75-9843-0EE86CB3137D}"/>
    <cellStyle name="%20 - Vurgu4 12" xfId="262" xr:uid="{7AE0C5CB-C0D1-4DAD-B50C-E9734097A244}"/>
    <cellStyle name="%20 - Vurgu4 13" xfId="282" xr:uid="{9395F143-B447-4DD9-9381-E0A41031C073}"/>
    <cellStyle name="%20 - Vurgu4 14" xfId="302" xr:uid="{315195B6-13E0-4035-938F-B8B44A4CB3D2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B4369BE9-BBDA-4C9C-B0D7-C90FC63064FC}"/>
    <cellStyle name="%20 - Vurgu5 11" xfId="244" xr:uid="{1AE1FD95-88F4-47B0-9BC9-EA5AA077F616}"/>
    <cellStyle name="%20 - Vurgu5 12" xfId="265" xr:uid="{E7569195-0DD1-4267-B391-1F5F282F314E}"/>
    <cellStyle name="%20 - Vurgu5 13" xfId="285" xr:uid="{9A34BAED-A2C7-416B-BC52-0519A02E9636}"/>
    <cellStyle name="%20 - Vurgu5 14" xfId="305" xr:uid="{E5AFCB88-CC14-47B2-AC47-C4DD3C7295ED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DBDD05A4-38BE-4858-A609-9400091A833A}"/>
    <cellStyle name="%20 - Vurgu6 11" xfId="247" xr:uid="{645763DF-0DD9-4B40-A045-A577EE73D925}"/>
    <cellStyle name="%20 - Vurgu6 12" xfId="268" xr:uid="{04FAE5C0-FA12-45A3-9A8C-B06F12D4AAA7}"/>
    <cellStyle name="%20 - Vurgu6 13" xfId="288" xr:uid="{5EEA1438-4DBC-416F-9F02-AE340B7486E2}"/>
    <cellStyle name="%20 - Vurgu6 14" xfId="308" xr:uid="{B618624D-E4A7-489B-822A-96429CC7D586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5415460D-85AC-44D1-8653-6E702A3C8B03}"/>
    <cellStyle name="%40 - Vurgu1 11" xfId="233" xr:uid="{E1218D2F-04C4-4655-9B43-B0C39323DE19}"/>
    <cellStyle name="%40 - Vurgu1 12" xfId="254" xr:uid="{7F8A076D-0F9F-4FF5-8F4D-92AD0D6E5D04}"/>
    <cellStyle name="%40 - Vurgu1 13" xfId="274" xr:uid="{F82652B1-8478-4497-996D-5FD97FC537D5}"/>
    <cellStyle name="%40 - Vurgu1 14" xfId="294" xr:uid="{38B89959-00F4-47E0-AEE7-C07BDAA81DF3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FFF02617-71B4-4E4C-B568-99A7EA60477A}"/>
    <cellStyle name="%40 - Vurgu2 11" xfId="236" xr:uid="{295F057C-9CBE-4707-9360-D770F3828750}"/>
    <cellStyle name="%40 - Vurgu2 12" xfId="257" xr:uid="{0F100E09-BEB7-456F-BA00-59D87AF7680C}"/>
    <cellStyle name="%40 - Vurgu2 13" xfId="277" xr:uid="{CD3C79A1-EEC6-4A0E-A753-68994C085FEF}"/>
    <cellStyle name="%40 - Vurgu2 14" xfId="297" xr:uid="{11B35F72-C2A9-42C9-9B85-EBADC3EC31C8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DF55D37A-F9BF-4950-A2C3-8BB59B33A285}"/>
    <cellStyle name="%40 - Vurgu3 11" xfId="239" xr:uid="{9623DF48-5BA8-4C81-9DE4-065AAE35DB34}"/>
    <cellStyle name="%40 - Vurgu3 12" xfId="260" xr:uid="{289132A7-7325-4B4E-8196-F8452B3F47B7}"/>
    <cellStyle name="%40 - Vurgu3 13" xfId="280" xr:uid="{A44097B0-593D-43BE-8A77-FC6D5D261A86}"/>
    <cellStyle name="%40 - Vurgu3 14" xfId="300" xr:uid="{828F7C57-AA16-4BD4-A572-32233CEED148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2A964A62-DFA5-4C42-B4D2-A22A92B1370E}"/>
    <cellStyle name="%40 - Vurgu4 11" xfId="242" xr:uid="{3DAC5242-F534-416D-B957-468153C5BA8E}"/>
    <cellStyle name="%40 - Vurgu4 12" xfId="263" xr:uid="{3FFB4A59-FE76-4200-AB42-A7878A439550}"/>
    <cellStyle name="%40 - Vurgu4 13" xfId="283" xr:uid="{B348ED0A-F318-4980-B261-90D500F6447C}"/>
    <cellStyle name="%40 - Vurgu4 14" xfId="303" xr:uid="{ED214F40-0887-471F-AABB-04C5AE220F15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41A39073-24D6-4F54-8610-4E0719D96E4A}"/>
    <cellStyle name="%40 - Vurgu5 11" xfId="245" xr:uid="{46602264-5A70-45C7-B337-F45654A34961}"/>
    <cellStyle name="%40 - Vurgu5 12" xfId="266" xr:uid="{631A92E3-8056-4391-96D3-169424B466AE}"/>
    <cellStyle name="%40 - Vurgu5 13" xfId="286" xr:uid="{271E4D1E-FB5E-44F8-86A4-30EA23DF5B60}"/>
    <cellStyle name="%40 - Vurgu5 14" xfId="306" xr:uid="{944E770B-1D7A-494E-9F60-5A206920D0EC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BA342385-E9EE-4B37-9D12-DB727FFA3459}"/>
    <cellStyle name="%40 - Vurgu6 11" xfId="248" xr:uid="{3233BCAE-83A9-4F76-896C-7C357C2F842E}"/>
    <cellStyle name="%40 - Vurgu6 12" xfId="269" xr:uid="{6CA9BBCC-D677-4DEA-9655-ECEED7008EED}"/>
    <cellStyle name="%40 - Vurgu6 13" xfId="289" xr:uid="{22F949BC-8BAD-41CB-9FB6-18ACC39DF142}"/>
    <cellStyle name="%40 - Vurgu6 14" xfId="309" xr:uid="{6F4FD6F9-DAEE-45D6-9AEA-AAB991A8C4FB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07747451-49E9-4BE9-A515-BEC1417F5A76}"/>
    <cellStyle name="%60 - Vurgu1 11" xfId="234" xr:uid="{140A9958-E00B-4AE9-A502-EC3E63CA0DFF}"/>
    <cellStyle name="%60 - Vurgu1 12" xfId="255" xr:uid="{71DF8348-3884-4DF3-851F-1CEAAD3E462A}"/>
    <cellStyle name="%60 - Vurgu1 13" xfId="275" xr:uid="{06C59391-C650-41F6-850A-765FD55EBC22}"/>
    <cellStyle name="%60 - Vurgu1 14" xfId="295" xr:uid="{159454AA-1174-46E2-8EE3-95EEEB0E0DAF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DAC3ED81-DE1F-4FE9-8208-2E134F6AE275}"/>
    <cellStyle name="%60 - Vurgu2 11" xfId="237" xr:uid="{065CABA9-4FDF-42D0-99EC-5FB73AE9EA08}"/>
    <cellStyle name="%60 - Vurgu2 12" xfId="258" xr:uid="{D24531E4-E685-4ADE-9B97-2EA83C1226B1}"/>
    <cellStyle name="%60 - Vurgu2 13" xfId="278" xr:uid="{63631FA4-72C2-4E3B-90D1-E166CD81D936}"/>
    <cellStyle name="%60 - Vurgu2 14" xfId="298" xr:uid="{54419B9C-CE25-4442-A089-D28A512D9D01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76A99A4B-402F-4300-ABBE-0C7B628DB8A7}"/>
    <cellStyle name="%60 - Vurgu3 11" xfId="240" xr:uid="{9B16F65E-AFE4-4161-A0C5-18FE64A79B20}"/>
    <cellStyle name="%60 - Vurgu3 12" xfId="261" xr:uid="{60ADCD44-04A0-4DB0-BD12-B8B3D12CDD0D}"/>
    <cellStyle name="%60 - Vurgu3 13" xfId="281" xr:uid="{4004F527-FCD6-4FB4-9BEB-CAD69D7CC8FD}"/>
    <cellStyle name="%60 - Vurgu3 14" xfId="301" xr:uid="{7EBF70F1-621B-4527-BC05-0FD2D4FACCDF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B8C1FDB4-D27F-4C39-8F22-ADDECA5028A6}"/>
    <cellStyle name="%60 - Vurgu4 11" xfId="243" xr:uid="{6358E902-1FB4-4CD3-BF2C-2A29157ECB9F}"/>
    <cellStyle name="%60 - Vurgu4 12" xfId="264" xr:uid="{56663DAA-637C-4B53-A305-83EF8356D3A0}"/>
    <cellStyle name="%60 - Vurgu4 13" xfId="284" xr:uid="{2FC5518B-F271-4F1C-AD0B-1999C4CF212D}"/>
    <cellStyle name="%60 - Vurgu4 14" xfId="304" xr:uid="{E0CCAF91-EB94-4C04-941B-3DDBB2FBFB5D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12EBCAA0-8C09-4DE8-AA4E-7B2379A8DBFA}"/>
    <cellStyle name="%60 - Vurgu5 11" xfId="246" xr:uid="{8B2C9660-322A-4557-A526-A1EA4E5980BA}"/>
    <cellStyle name="%60 - Vurgu5 12" xfId="267" xr:uid="{D65BAF16-F2EA-4A22-B94A-3269C7F5D72E}"/>
    <cellStyle name="%60 - Vurgu5 13" xfId="287" xr:uid="{16B125FE-93B7-4B48-8B42-3A7393594BAF}"/>
    <cellStyle name="%60 - Vurgu5 14" xfId="307" xr:uid="{BE2B572E-16D5-44A6-8E54-BD080DD56468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5E08248E-0542-4159-AEF0-ABDB7773BB5F}"/>
    <cellStyle name="%60 - Vurgu6 11" xfId="249" xr:uid="{D2975F66-76E4-41A8-BDF1-2AA9B7C52287}"/>
    <cellStyle name="%60 - Vurgu6 12" xfId="270" xr:uid="{A72E9AA0-2C08-4728-95AF-B966FBB1111C}"/>
    <cellStyle name="%60 - Vurgu6 13" xfId="290" xr:uid="{BEDEEAE7-9049-41DE-954B-C7D4188BEEC2}"/>
    <cellStyle name="%60 - Vurgu6 14" xfId="310" xr:uid="{60340E34-6641-4536-B51E-9ED5C499E92C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AE79921A-6564-4AD8-835F-74853E2E228D}"/>
    <cellStyle name="Normal 16" xfId="230" xr:uid="{168C362E-F568-4C74-A8E0-74D3A7EBBB39}"/>
    <cellStyle name="Normal 17" xfId="251" xr:uid="{154E44B0-D40F-4AE5-9381-D8CB7D46E035}"/>
    <cellStyle name="Normal 18" xfId="271" xr:uid="{6958ECDA-EF26-4E32-A4D9-DBAA87CEABAC}"/>
    <cellStyle name="Normal 19" xfId="291" xr:uid="{DD41C8A7-5621-4B8A-B2CF-C1CD6DC8F254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EE98E571-5934-44EF-AC97-D6F43B2074FB}"/>
    <cellStyle name="Not 13" xfId="231" xr:uid="{CA37C80E-C833-424E-A3E9-9C5A57952177}"/>
    <cellStyle name="Not 14" xfId="252" xr:uid="{50B11840-89BF-4FF1-8BD6-BC926EF65D16}"/>
    <cellStyle name="Not 15" xfId="272" xr:uid="{326A9976-281F-4BF0-B889-E04DA903EECA}"/>
    <cellStyle name="Not 16" xfId="292" xr:uid="{567EB4DA-34D3-4874-A6A6-804B91CF8891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5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M26" sqref="M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6" t="s">
        <v>31</v>
      </c>
      <c r="C2" s="137"/>
      <c r="D2" s="137"/>
      <c r="E2" s="137"/>
      <c r="F2" s="137"/>
      <c r="G2" s="137"/>
      <c r="H2" s="137"/>
      <c r="I2" s="137"/>
      <c r="J2" s="13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139000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8">
        <v>45894</v>
      </c>
      <c r="Q3" s="17">
        <f>R3-P3</f>
        <v>36</v>
      </c>
      <c r="R3" s="57">
        <v>45930</v>
      </c>
      <c r="S3" s="17" t="s">
        <v>37</v>
      </c>
      <c r="T3" s="56">
        <v>183</v>
      </c>
      <c r="U3" s="55" t="s">
        <v>33</v>
      </c>
      <c r="V3" s="55" t="s">
        <v>34</v>
      </c>
      <c r="W3" s="54">
        <v>3000</v>
      </c>
      <c r="X3" s="55" t="s">
        <v>12</v>
      </c>
      <c r="Y3" s="52">
        <v>14.6</v>
      </c>
      <c r="Z3" s="53">
        <v>43800</v>
      </c>
      <c r="AA3" s="51"/>
      <c r="AB3" s="53">
        <v>43800</v>
      </c>
      <c r="AC3" t="s">
        <v>38</v>
      </c>
    </row>
    <row r="4" spans="2:29" x14ac:dyDescent="0.25">
      <c r="B4" s="7">
        <v>45870</v>
      </c>
      <c r="C4" s="8"/>
      <c r="D4" s="9"/>
      <c r="E4" s="10">
        <v>18</v>
      </c>
      <c r="F4" s="33">
        <f>E4*C4</f>
        <v>0</v>
      </c>
      <c r="G4" s="11"/>
      <c r="H4" s="12" t="s">
        <v>6</v>
      </c>
      <c r="I4" s="13">
        <v>0.01</v>
      </c>
      <c r="J4" s="14">
        <v>0</v>
      </c>
      <c r="P4" s="58">
        <v>45894</v>
      </c>
      <c r="Q4" s="17">
        <f>R4-P4</f>
        <v>36</v>
      </c>
      <c r="R4" s="57">
        <v>45930</v>
      </c>
      <c r="S4" s="17" t="s">
        <v>37</v>
      </c>
      <c r="T4" s="56">
        <v>183</v>
      </c>
      <c r="U4" s="55" t="s">
        <v>33</v>
      </c>
      <c r="V4" s="55" t="s">
        <v>35</v>
      </c>
      <c r="W4" s="50">
        <v>140</v>
      </c>
      <c r="X4" s="55" t="s">
        <v>36</v>
      </c>
      <c r="Y4" s="52">
        <v>680</v>
      </c>
      <c r="Z4" s="53">
        <v>95200</v>
      </c>
      <c r="AA4" s="51"/>
      <c r="AB4" s="53">
        <v>95200</v>
      </c>
      <c r="AC4" t="s">
        <v>38</v>
      </c>
    </row>
    <row r="5" spans="2:29" x14ac:dyDescent="0.25">
      <c r="B5" s="7">
        <v>45871</v>
      </c>
      <c r="C5" s="8"/>
      <c r="D5" s="9"/>
      <c r="E5" s="10">
        <v>18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45872</v>
      </c>
      <c r="C6" s="8"/>
      <c r="D6" s="9"/>
      <c r="E6" s="10">
        <v>18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>
        <v>18</v>
      </c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45874</v>
      </c>
      <c r="C8" s="8"/>
      <c r="D8" s="9"/>
      <c r="E8" s="10">
        <v>18</v>
      </c>
      <c r="F8" s="33">
        <f t="shared" si="0"/>
        <v>0</v>
      </c>
      <c r="G8" s="15">
        <v>45889</v>
      </c>
      <c r="H8" s="16" t="s">
        <v>32</v>
      </c>
      <c r="I8" s="17"/>
      <c r="J8" s="18">
        <v>350000</v>
      </c>
    </row>
    <row r="9" spans="2:29" x14ac:dyDescent="0.25">
      <c r="B9" s="7">
        <v>45875</v>
      </c>
      <c r="C9" s="8">
        <v>0</v>
      </c>
      <c r="D9" s="9"/>
      <c r="E9" s="10">
        <v>18</v>
      </c>
      <c r="F9" s="33">
        <f t="shared" si="0"/>
        <v>0</v>
      </c>
      <c r="G9" s="15">
        <v>45924</v>
      </c>
      <c r="H9" s="16" t="s">
        <v>32</v>
      </c>
      <c r="I9" s="17"/>
      <c r="J9" s="67">
        <v>267966.25</v>
      </c>
    </row>
    <row r="10" spans="2:29" x14ac:dyDescent="0.25">
      <c r="B10" s="7">
        <v>45876</v>
      </c>
      <c r="C10" s="8">
        <v>0</v>
      </c>
      <c r="D10" s="9"/>
      <c r="E10" s="10">
        <v>18</v>
      </c>
      <c r="F10" s="33">
        <f t="shared" si="0"/>
        <v>0</v>
      </c>
      <c r="G10" s="15">
        <v>45937</v>
      </c>
      <c r="H10" s="16" t="s">
        <v>40</v>
      </c>
      <c r="I10" s="17"/>
      <c r="J10" s="70">
        <v>8703.75</v>
      </c>
    </row>
    <row r="11" spans="2:29" x14ac:dyDescent="0.25">
      <c r="B11" s="7">
        <v>45877</v>
      </c>
      <c r="C11" s="8">
        <v>0</v>
      </c>
      <c r="D11" s="9"/>
      <c r="E11" s="10">
        <v>18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>
        <v>1487</v>
      </c>
      <c r="D12" s="9"/>
      <c r="E12" s="10">
        <v>18</v>
      </c>
      <c r="F12" s="33">
        <f t="shared" si="0"/>
        <v>26766</v>
      </c>
      <c r="G12" s="19"/>
      <c r="H12" s="16"/>
      <c r="I12" s="17"/>
      <c r="J12" s="18"/>
    </row>
    <row r="13" spans="2:29" x14ac:dyDescent="0.25">
      <c r="B13" s="7">
        <v>45879</v>
      </c>
      <c r="C13" s="8">
        <v>1526</v>
      </c>
      <c r="D13" s="9"/>
      <c r="E13" s="10">
        <v>18</v>
      </c>
      <c r="F13" s="33">
        <f t="shared" si="0"/>
        <v>27468</v>
      </c>
      <c r="G13" s="19"/>
      <c r="H13" s="16"/>
      <c r="I13" s="17"/>
      <c r="J13" s="18"/>
      <c r="L13" s="66"/>
      <c r="M13" s="66"/>
      <c r="N13" s="66"/>
    </row>
    <row r="14" spans="2:29" x14ac:dyDescent="0.25">
      <c r="B14" s="7">
        <v>45880</v>
      </c>
      <c r="C14" s="8">
        <v>1439</v>
      </c>
      <c r="D14" s="9"/>
      <c r="E14" s="10">
        <v>18</v>
      </c>
      <c r="F14" s="33">
        <f t="shared" si="0"/>
        <v>25902</v>
      </c>
      <c r="G14" s="19"/>
      <c r="H14" s="16"/>
      <c r="I14" s="17"/>
      <c r="J14" s="18"/>
      <c r="L14" s="66"/>
      <c r="M14" s="66"/>
      <c r="N14" s="66"/>
    </row>
    <row r="15" spans="2:29" x14ac:dyDescent="0.25">
      <c r="B15" s="7">
        <v>45881</v>
      </c>
      <c r="C15" s="8">
        <v>1446</v>
      </c>
      <c r="D15" s="9"/>
      <c r="E15" s="10">
        <v>18</v>
      </c>
      <c r="F15" s="33">
        <f t="shared" si="0"/>
        <v>26028</v>
      </c>
      <c r="G15" s="19"/>
      <c r="H15" s="16"/>
      <c r="I15" s="17"/>
      <c r="J15" s="18"/>
      <c r="L15" s="66"/>
      <c r="M15" s="66"/>
      <c r="N15" s="66"/>
    </row>
    <row r="16" spans="2:29" x14ac:dyDescent="0.25">
      <c r="B16" s="7">
        <v>45882</v>
      </c>
      <c r="C16" s="8">
        <v>1469</v>
      </c>
      <c r="D16" s="9"/>
      <c r="E16" s="10">
        <v>18</v>
      </c>
      <c r="F16" s="33">
        <f t="shared" si="0"/>
        <v>26442</v>
      </c>
      <c r="G16" s="19"/>
      <c r="H16" s="16"/>
      <c r="I16" s="17"/>
      <c r="J16" s="18"/>
    </row>
    <row r="17" spans="2:14" x14ac:dyDescent="0.25">
      <c r="B17" s="7">
        <v>45883</v>
      </c>
      <c r="C17" s="8">
        <v>1497</v>
      </c>
      <c r="D17" s="9"/>
      <c r="E17" s="10">
        <v>18</v>
      </c>
      <c r="F17" s="33">
        <f t="shared" si="0"/>
        <v>26946</v>
      </c>
      <c r="G17" s="19"/>
      <c r="H17" s="16"/>
      <c r="I17" s="17"/>
      <c r="J17" s="18"/>
    </row>
    <row r="18" spans="2:14" x14ac:dyDescent="0.25">
      <c r="B18" s="7">
        <v>45884</v>
      </c>
      <c r="C18" s="8">
        <v>1482</v>
      </c>
      <c r="D18" s="9"/>
      <c r="E18" s="10">
        <v>18</v>
      </c>
      <c r="F18" s="33">
        <f t="shared" si="0"/>
        <v>26676</v>
      </c>
      <c r="G18" s="19"/>
      <c r="H18" s="16"/>
      <c r="I18" s="17"/>
      <c r="J18" s="18"/>
      <c r="L18" s="66"/>
      <c r="M18" s="66"/>
      <c r="N18" s="66"/>
    </row>
    <row r="19" spans="2:14" x14ac:dyDescent="0.25">
      <c r="B19" s="7">
        <v>45885</v>
      </c>
      <c r="C19" s="8">
        <v>1497</v>
      </c>
      <c r="D19" s="9"/>
      <c r="E19" s="10">
        <v>18</v>
      </c>
      <c r="F19" s="33">
        <f t="shared" si="0"/>
        <v>26946</v>
      </c>
      <c r="G19" s="19"/>
      <c r="H19" s="16"/>
      <c r="I19" s="17"/>
      <c r="J19" s="18"/>
      <c r="L19" s="66"/>
      <c r="M19" s="66"/>
      <c r="N19" s="66"/>
    </row>
    <row r="20" spans="2:14" x14ac:dyDescent="0.25">
      <c r="B20" s="7">
        <v>45886</v>
      </c>
      <c r="C20" s="8">
        <v>1477</v>
      </c>
      <c r="D20" s="9"/>
      <c r="E20" s="10">
        <v>18</v>
      </c>
      <c r="F20" s="33">
        <f t="shared" si="0"/>
        <v>26586</v>
      </c>
      <c r="G20" s="19"/>
      <c r="H20" s="16"/>
      <c r="I20" s="17"/>
      <c r="J20" s="18"/>
      <c r="L20" s="66"/>
      <c r="M20" s="66"/>
      <c r="N20" s="66"/>
    </row>
    <row r="21" spans="2:14" x14ac:dyDescent="0.25">
      <c r="B21" s="7">
        <v>45887</v>
      </c>
      <c r="C21" s="8">
        <v>1505</v>
      </c>
      <c r="D21" s="9"/>
      <c r="E21" s="10">
        <v>18</v>
      </c>
      <c r="F21" s="33">
        <f t="shared" si="0"/>
        <v>27090</v>
      </c>
      <c r="G21" s="19"/>
      <c r="H21" s="16"/>
      <c r="I21" s="17"/>
      <c r="J21" s="18"/>
    </row>
    <row r="22" spans="2:14" x14ac:dyDescent="0.25">
      <c r="B22" s="7">
        <v>45888</v>
      </c>
      <c r="C22" s="8">
        <v>1456</v>
      </c>
      <c r="D22" s="9"/>
      <c r="E22" s="10">
        <v>18</v>
      </c>
      <c r="F22" s="33">
        <f t="shared" si="0"/>
        <v>26208</v>
      </c>
      <c r="G22" s="19"/>
      <c r="H22" s="16"/>
      <c r="I22" s="17"/>
      <c r="J22" s="18"/>
      <c r="M22" s="31"/>
    </row>
    <row r="23" spans="2:14" x14ac:dyDescent="0.25">
      <c r="B23" s="7">
        <v>45889</v>
      </c>
      <c r="C23" s="8">
        <v>1438</v>
      </c>
      <c r="D23" s="9"/>
      <c r="E23" s="10">
        <v>18</v>
      </c>
      <c r="F23" s="33">
        <f t="shared" si="0"/>
        <v>25884</v>
      </c>
      <c r="G23" s="19"/>
      <c r="H23" s="16"/>
      <c r="I23" s="17"/>
      <c r="J23" s="18"/>
    </row>
    <row r="24" spans="2:14" x14ac:dyDescent="0.25">
      <c r="B24" s="7">
        <v>45890</v>
      </c>
      <c r="C24" s="8">
        <v>1416</v>
      </c>
      <c r="D24" s="9"/>
      <c r="E24" s="10">
        <v>18</v>
      </c>
      <c r="F24" s="33">
        <f t="shared" si="0"/>
        <v>25488</v>
      </c>
      <c r="G24" s="19"/>
      <c r="H24" s="16"/>
      <c r="I24" s="17"/>
      <c r="J24" s="18"/>
      <c r="M24" s="93"/>
    </row>
    <row r="25" spans="2:14" x14ac:dyDescent="0.25">
      <c r="B25" s="7">
        <v>45891</v>
      </c>
      <c r="C25" s="8">
        <v>1407</v>
      </c>
      <c r="D25" s="9"/>
      <c r="E25" s="10">
        <v>18</v>
      </c>
      <c r="F25" s="33">
        <f t="shared" si="0"/>
        <v>25326</v>
      </c>
      <c r="G25" s="19"/>
      <c r="H25" s="16"/>
      <c r="I25" s="17"/>
      <c r="J25" s="18"/>
      <c r="M25" s="93"/>
    </row>
    <row r="26" spans="2:14" x14ac:dyDescent="0.25">
      <c r="B26" s="7">
        <v>45892</v>
      </c>
      <c r="C26" s="8">
        <v>1438</v>
      </c>
      <c r="D26" s="9"/>
      <c r="E26" s="10">
        <v>18</v>
      </c>
      <c r="F26" s="33">
        <f t="shared" si="0"/>
        <v>25884</v>
      </c>
      <c r="G26" s="19"/>
      <c r="H26" s="16"/>
      <c r="I26" s="17"/>
      <c r="J26" s="18"/>
      <c r="N26" s="31"/>
    </row>
    <row r="27" spans="2:14" x14ac:dyDescent="0.25">
      <c r="B27" s="7">
        <v>45893</v>
      </c>
      <c r="C27" s="8">
        <v>1514</v>
      </c>
      <c r="D27" s="9"/>
      <c r="E27" s="10">
        <v>18</v>
      </c>
      <c r="F27" s="33">
        <f t="shared" si="0"/>
        <v>27252</v>
      </c>
      <c r="G27" s="19"/>
      <c r="H27" s="16"/>
      <c r="I27" s="17"/>
      <c r="J27" s="18"/>
    </row>
    <row r="28" spans="2:14" x14ac:dyDescent="0.25">
      <c r="B28" s="7">
        <v>45894</v>
      </c>
      <c r="C28" s="8">
        <v>1532</v>
      </c>
      <c r="D28" s="9"/>
      <c r="E28" s="10">
        <v>18</v>
      </c>
      <c r="F28" s="33">
        <f t="shared" si="0"/>
        <v>27576</v>
      </c>
      <c r="G28" s="19"/>
      <c r="H28" s="16"/>
      <c r="I28" s="17"/>
      <c r="J28" s="18"/>
      <c r="N28" s="31"/>
    </row>
    <row r="29" spans="2:14" x14ac:dyDescent="0.25">
      <c r="B29" s="7">
        <v>45895</v>
      </c>
      <c r="C29" s="8">
        <v>1563</v>
      </c>
      <c r="D29" s="9"/>
      <c r="E29" s="10">
        <v>18</v>
      </c>
      <c r="F29" s="33">
        <f t="shared" si="0"/>
        <v>28134</v>
      </c>
      <c r="G29" s="19"/>
      <c r="H29" s="16"/>
      <c r="I29" s="17"/>
      <c r="J29" s="18"/>
    </row>
    <row r="30" spans="2:14" x14ac:dyDescent="0.25">
      <c r="B30" s="7">
        <v>45896</v>
      </c>
      <c r="C30" s="8">
        <v>1597</v>
      </c>
      <c r="D30" s="9"/>
      <c r="E30" s="10">
        <v>18</v>
      </c>
      <c r="F30" s="33">
        <f t="shared" si="0"/>
        <v>28746</v>
      </c>
      <c r="G30" s="19"/>
      <c r="H30" s="16"/>
      <c r="I30" s="17"/>
      <c r="J30" s="18"/>
      <c r="N30" s="31"/>
    </row>
    <row r="31" spans="2:14" x14ac:dyDescent="0.25">
      <c r="B31" s="7">
        <v>45897</v>
      </c>
      <c r="C31" s="8">
        <v>1601</v>
      </c>
      <c r="D31" s="9"/>
      <c r="E31" s="10">
        <v>18</v>
      </c>
      <c r="F31" s="33">
        <f t="shared" si="0"/>
        <v>28818</v>
      </c>
      <c r="G31" s="19"/>
      <c r="H31" s="16"/>
      <c r="I31" s="17"/>
      <c r="J31" s="18"/>
    </row>
    <row r="32" spans="2:14" x14ac:dyDescent="0.25">
      <c r="B32" s="7">
        <v>45898</v>
      </c>
      <c r="C32" s="8">
        <v>1662</v>
      </c>
      <c r="D32" s="9"/>
      <c r="E32" s="10">
        <v>18</v>
      </c>
      <c r="F32" s="33">
        <f t="shared" si="0"/>
        <v>29916</v>
      </c>
      <c r="G32" s="19"/>
      <c r="H32" s="16"/>
      <c r="I32" s="17"/>
      <c r="J32" s="18"/>
    </row>
    <row r="33" spans="2:14" x14ac:dyDescent="0.25">
      <c r="B33" s="7">
        <v>45899</v>
      </c>
      <c r="C33" s="8">
        <v>1705</v>
      </c>
      <c r="D33" s="9"/>
      <c r="E33" s="10">
        <v>18</v>
      </c>
      <c r="F33" s="33">
        <f t="shared" si="0"/>
        <v>30690</v>
      </c>
      <c r="G33" s="19"/>
      <c r="H33" s="16"/>
      <c r="I33" s="17"/>
      <c r="J33" s="18"/>
    </row>
    <row r="34" spans="2:14" ht="15.75" thickBot="1" x14ac:dyDescent="0.3">
      <c r="B34" s="34">
        <v>45900</v>
      </c>
      <c r="C34" s="35">
        <v>1661</v>
      </c>
      <c r="D34" s="36"/>
      <c r="E34" s="10">
        <v>18</v>
      </c>
      <c r="F34" s="38">
        <f t="shared" si="0"/>
        <v>29898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34815</v>
      </c>
      <c r="D35" s="43">
        <f>SUM(D4:D34)</f>
        <v>0</v>
      </c>
      <c r="E35" s="44"/>
      <c r="F35" s="45" t="s">
        <v>4</v>
      </c>
      <c r="G35" s="24"/>
      <c r="H35" s="139" t="s">
        <v>11</v>
      </c>
      <c r="I35" s="139"/>
      <c r="J35" s="25">
        <f>SUM(J4:J34)</f>
        <v>626670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0" t="s">
        <v>13</v>
      </c>
      <c r="I36" s="140"/>
      <c r="J36" s="18">
        <f>F36+F37</f>
        <v>626670</v>
      </c>
      <c r="L36" s="31">
        <f>J36-J4-J5-J6+J37</f>
        <v>632936.69999999995</v>
      </c>
      <c r="M36" s="93">
        <v>626669.99999999988</v>
      </c>
      <c r="N36" s="31">
        <f>L36-M36</f>
        <v>6266.7000000000698</v>
      </c>
    </row>
    <row r="37" spans="2:14" x14ac:dyDescent="0.25">
      <c r="B37" s="26" t="s">
        <v>14</v>
      </c>
      <c r="C37" s="30">
        <f>C35</f>
        <v>34815</v>
      </c>
      <c r="D37" s="9">
        <f>D35/1.03</f>
        <v>0</v>
      </c>
      <c r="E37" s="10"/>
      <c r="F37" s="33">
        <f>SUM(F4:F36)</f>
        <v>626670</v>
      </c>
      <c r="G37" s="19"/>
      <c r="H37" s="17" t="s">
        <v>15</v>
      </c>
      <c r="I37" s="17">
        <v>0.01</v>
      </c>
      <c r="J37" s="18">
        <f>J36*I37</f>
        <v>6266.7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41" t="s">
        <v>16</v>
      </c>
      <c r="C39" s="142"/>
      <c r="D39" s="27"/>
      <c r="E39" s="37"/>
      <c r="F39" s="38"/>
      <c r="G39" s="28"/>
      <c r="H39" s="143" t="s">
        <v>17</v>
      </c>
      <c r="I39" s="143"/>
      <c r="J39" s="29">
        <f>J36+J37+J38-J35</f>
        <v>6266.6999999999534</v>
      </c>
    </row>
    <row r="40" spans="2:14" ht="15.75" thickBot="1" x14ac:dyDescent="0.3">
      <c r="B40" s="133"/>
      <c r="C40" s="134"/>
      <c r="D40" s="134"/>
      <c r="E40" s="134"/>
      <c r="F40" s="134"/>
      <c r="G40" s="134"/>
      <c r="H40" s="134"/>
      <c r="I40" s="134"/>
      <c r="J40" s="135"/>
    </row>
    <row r="41" spans="2:14" ht="15.75" thickBot="1" x14ac:dyDescent="0.3">
      <c r="B41" s="133"/>
      <c r="C41" s="134"/>
      <c r="D41" s="134"/>
      <c r="E41" s="134"/>
      <c r="F41" s="134"/>
      <c r="G41" s="134"/>
      <c r="H41" s="134"/>
      <c r="I41" s="134"/>
      <c r="J41" s="135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8"/>
  <sheetViews>
    <sheetView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6" t="s">
        <v>31</v>
      </c>
      <c r="C2" s="137"/>
      <c r="D2" s="137"/>
      <c r="E2" s="137"/>
      <c r="F2" s="137"/>
      <c r="G2" s="137"/>
      <c r="H2" s="137"/>
      <c r="I2" s="137"/>
      <c r="J2" s="13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685850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1">
        <v>45894</v>
      </c>
      <c r="Q3" s="72">
        <f>R3-P3</f>
        <v>36</v>
      </c>
      <c r="R3" s="73">
        <v>45930</v>
      </c>
      <c r="S3" s="72" t="s">
        <v>37</v>
      </c>
      <c r="T3" s="74">
        <v>183</v>
      </c>
      <c r="U3" s="75" t="s">
        <v>33</v>
      </c>
      <c r="V3" s="75" t="s">
        <v>34</v>
      </c>
      <c r="W3" s="76">
        <v>3000</v>
      </c>
      <c r="X3" s="75" t="s">
        <v>12</v>
      </c>
      <c r="Y3" s="77">
        <v>14.6</v>
      </c>
      <c r="Z3" s="78">
        <v>43800</v>
      </c>
      <c r="AA3" s="79"/>
      <c r="AB3" s="78">
        <v>43800</v>
      </c>
      <c r="AC3" t="s">
        <v>41</v>
      </c>
    </row>
    <row r="4" spans="2:29" x14ac:dyDescent="0.25">
      <c r="B4" s="7">
        <v>45901</v>
      </c>
      <c r="C4" s="8">
        <v>1640</v>
      </c>
      <c r="D4" s="9"/>
      <c r="E4" s="10">
        <v>18.350000000000001</v>
      </c>
      <c r="F4" s="33">
        <f>E4*C4</f>
        <v>30094.000000000004</v>
      </c>
      <c r="G4" s="11"/>
      <c r="H4" s="12" t="s">
        <v>6</v>
      </c>
      <c r="I4" s="13">
        <v>0.01</v>
      </c>
      <c r="J4" s="14">
        <v>0</v>
      </c>
      <c r="P4" s="71">
        <v>45894</v>
      </c>
      <c r="Q4" s="72">
        <f>R4-P4</f>
        <v>36</v>
      </c>
      <c r="R4" s="73">
        <v>45930</v>
      </c>
      <c r="S4" s="72" t="s">
        <v>37</v>
      </c>
      <c r="T4" s="74">
        <v>183</v>
      </c>
      <c r="U4" s="75" t="s">
        <v>33</v>
      </c>
      <c r="V4" s="75" t="s">
        <v>35</v>
      </c>
      <c r="W4" s="80">
        <v>140</v>
      </c>
      <c r="X4" s="75" t="s">
        <v>36</v>
      </c>
      <c r="Y4" s="77">
        <v>680</v>
      </c>
      <c r="Z4" s="78">
        <v>95200</v>
      </c>
      <c r="AA4" s="79"/>
      <c r="AB4" s="78">
        <v>95200</v>
      </c>
      <c r="AC4" t="s">
        <v>41</v>
      </c>
    </row>
    <row r="5" spans="2:29" x14ac:dyDescent="0.25">
      <c r="B5" s="7">
        <v>45902</v>
      </c>
      <c r="C5" s="8">
        <v>1707</v>
      </c>
      <c r="D5" s="9"/>
      <c r="E5" s="10">
        <v>18.350000000000001</v>
      </c>
      <c r="F5" s="33">
        <f t="shared" ref="F5:F34" si="0">E5*C5</f>
        <v>31323.45</v>
      </c>
      <c r="G5" s="11"/>
      <c r="H5" s="12" t="s">
        <v>7</v>
      </c>
      <c r="I5" s="13">
        <v>1E-3</v>
      </c>
      <c r="J5" s="14"/>
      <c r="P5" s="65">
        <v>45911</v>
      </c>
      <c r="Q5" s="17">
        <f>R5-P5</f>
        <v>60</v>
      </c>
      <c r="R5" s="57">
        <v>45971</v>
      </c>
      <c r="S5" s="17" t="s">
        <v>37</v>
      </c>
      <c r="T5" s="64">
        <v>207</v>
      </c>
      <c r="U5" s="63" t="s">
        <v>33</v>
      </c>
      <c r="V5" s="63" t="s">
        <v>39</v>
      </c>
      <c r="W5" s="62">
        <v>540</v>
      </c>
      <c r="X5" s="63" t="s">
        <v>36</v>
      </c>
      <c r="Y5" s="61">
        <v>1010</v>
      </c>
      <c r="Z5" s="59">
        <v>545400</v>
      </c>
      <c r="AA5" s="60"/>
      <c r="AB5" s="59">
        <v>545400</v>
      </c>
      <c r="AC5" t="s">
        <v>41</v>
      </c>
    </row>
    <row r="6" spans="2:29" x14ac:dyDescent="0.25">
      <c r="B6" s="7">
        <v>45903</v>
      </c>
      <c r="C6" s="8">
        <v>1560</v>
      </c>
      <c r="D6" s="9"/>
      <c r="E6" s="10">
        <v>18.350000000000001</v>
      </c>
      <c r="F6" s="33">
        <f t="shared" si="0"/>
        <v>28626.000000000004</v>
      </c>
      <c r="G6" s="11"/>
      <c r="H6" s="12" t="s">
        <v>8</v>
      </c>
      <c r="I6" s="13"/>
      <c r="J6" s="14"/>
      <c r="P6" s="65">
        <v>45943</v>
      </c>
      <c r="Q6" s="17">
        <f>R6-P6</f>
        <v>18</v>
      </c>
      <c r="R6" s="57">
        <v>45961</v>
      </c>
      <c r="S6" s="17" t="s">
        <v>37</v>
      </c>
      <c r="T6" s="85">
        <v>253</v>
      </c>
      <c r="U6" s="84" t="s">
        <v>33</v>
      </c>
      <c r="V6" s="84" t="s">
        <v>42</v>
      </c>
      <c r="W6" s="83">
        <v>1</v>
      </c>
      <c r="X6" s="84" t="s">
        <v>36</v>
      </c>
      <c r="Y6" s="82">
        <v>1208.3333299999999</v>
      </c>
      <c r="Z6" s="81">
        <v>1208.33</v>
      </c>
      <c r="AA6" s="81">
        <v>241.67</v>
      </c>
      <c r="AB6" s="81">
        <v>1450</v>
      </c>
      <c r="AC6" t="s">
        <v>43</v>
      </c>
    </row>
    <row r="7" spans="2:29" x14ac:dyDescent="0.25">
      <c r="B7" s="7">
        <v>45904</v>
      </c>
      <c r="C7" s="8">
        <v>1312</v>
      </c>
      <c r="D7" s="9"/>
      <c r="E7" s="10">
        <v>18.350000000000001</v>
      </c>
      <c r="F7" s="33">
        <f t="shared" si="0"/>
        <v>24075.200000000001</v>
      </c>
      <c r="G7" s="11"/>
      <c r="H7" s="12" t="s">
        <v>9</v>
      </c>
      <c r="I7" s="13"/>
      <c r="J7" s="14">
        <f>'AĞUSTOS 2025'!J39*-1</f>
        <v>-6266.6999999999534</v>
      </c>
    </row>
    <row r="8" spans="2:29" x14ac:dyDescent="0.25">
      <c r="B8" s="7">
        <v>45905</v>
      </c>
      <c r="C8" s="8">
        <v>1374</v>
      </c>
      <c r="D8" s="9"/>
      <c r="E8" s="10">
        <v>18.350000000000001</v>
      </c>
      <c r="F8" s="33">
        <f t="shared" si="0"/>
        <v>25212.9</v>
      </c>
      <c r="G8" s="58"/>
      <c r="H8" s="16"/>
      <c r="I8" s="17"/>
      <c r="J8" s="68"/>
    </row>
    <row r="9" spans="2:29" x14ac:dyDescent="0.25">
      <c r="B9" s="7">
        <v>45906</v>
      </c>
      <c r="C9" s="8">
        <v>1433</v>
      </c>
      <c r="D9" s="9"/>
      <c r="E9" s="10">
        <v>18.350000000000001</v>
      </c>
      <c r="F9" s="33">
        <f t="shared" si="0"/>
        <v>26295.550000000003</v>
      </c>
      <c r="G9" s="58">
        <v>45945</v>
      </c>
      <c r="H9" s="16" t="s">
        <v>32</v>
      </c>
      <c r="I9" s="17"/>
      <c r="J9" s="68">
        <v>720914</v>
      </c>
    </row>
    <row r="10" spans="2:29" x14ac:dyDescent="0.25">
      <c r="B10" s="7">
        <v>45907</v>
      </c>
      <c r="C10" s="8">
        <v>1515</v>
      </c>
      <c r="D10" s="9"/>
      <c r="E10" s="10">
        <v>18.350000000000001</v>
      </c>
      <c r="F10" s="33">
        <f t="shared" si="0"/>
        <v>27800.250000000004</v>
      </c>
      <c r="G10" s="15">
        <v>45947</v>
      </c>
      <c r="H10" s="16" t="s">
        <v>32</v>
      </c>
      <c r="I10" s="17"/>
      <c r="J10" s="18">
        <v>139000</v>
      </c>
    </row>
    <row r="11" spans="2:29" x14ac:dyDescent="0.25">
      <c r="B11" s="7">
        <v>45908</v>
      </c>
      <c r="C11" s="8">
        <v>1481</v>
      </c>
      <c r="D11" s="9"/>
      <c r="E11" s="10">
        <v>18.350000000000001</v>
      </c>
      <c r="F11" s="33">
        <f t="shared" si="0"/>
        <v>27176.350000000002</v>
      </c>
      <c r="G11" s="15">
        <v>45960</v>
      </c>
      <c r="H11" s="16" t="s">
        <v>45</v>
      </c>
      <c r="I11" s="17"/>
      <c r="J11" s="18">
        <v>250000</v>
      </c>
      <c r="L11" s="66">
        <v>47773</v>
      </c>
      <c r="M11" s="66">
        <v>18.350000000000001</v>
      </c>
      <c r="N11" s="66">
        <f>L11*M11</f>
        <v>876634.55</v>
      </c>
    </row>
    <row r="12" spans="2:29" x14ac:dyDescent="0.25">
      <c r="B12" s="7">
        <v>45909</v>
      </c>
      <c r="C12" s="8">
        <v>1558</v>
      </c>
      <c r="D12" s="9"/>
      <c r="E12" s="10">
        <v>18.350000000000001</v>
      </c>
      <c r="F12" s="33">
        <f t="shared" si="0"/>
        <v>28589.300000000003</v>
      </c>
      <c r="G12" s="19"/>
      <c r="H12" s="16"/>
      <c r="I12" s="17"/>
      <c r="J12" s="18"/>
      <c r="L12" s="66"/>
      <c r="M12" s="66"/>
      <c r="N12" s="66">
        <f>N11*0.01</f>
        <v>8766.3455000000013</v>
      </c>
      <c r="P12" s="86"/>
      <c r="Q12" s="87"/>
      <c r="R12" s="88"/>
      <c r="S12" s="88"/>
      <c r="T12" s="91"/>
      <c r="U12" s="88"/>
      <c r="V12" s="89"/>
      <c r="W12" s="90"/>
      <c r="X12" s="90"/>
      <c r="Y12" s="90"/>
    </row>
    <row r="13" spans="2:29" x14ac:dyDescent="0.25">
      <c r="B13" s="7">
        <v>45910</v>
      </c>
      <c r="C13" s="8">
        <v>1537</v>
      </c>
      <c r="D13" s="9"/>
      <c r="E13" s="10">
        <v>18.350000000000001</v>
      </c>
      <c r="F13" s="33">
        <f t="shared" si="0"/>
        <v>28203.95</v>
      </c>
      <c r="G13" s="19"/>
      <c r="H13" s="16"/>
      <c r="I13" s="17"/>
      <c r="J13" s="18"/>
      <c r="L13" s="66"/>
      <c r="M13" s="66"/>
      <c r="N13" s="66">
        <f>N11+N12</f>
        <v>885400.8955000001</v>
      </c>
    </row>
    <row r="14" spans="2:29" x14ac:dyDescent="0.25">
      <c r="B14" s="7">
        <v>45911</v>
      </c>
      <c r="C14" s="8">
        <v>1583</v>
      </c>
      <c r="D14" s="9"/>
      <c r="E14" s="10">
        <v>18.350000000000001</v>
      </c>
      <c r="F14" s="33">
        <f t="shared" si="0"/>
        <v>29048.050000000003</v>
      </c>
      <c r="G14" s="19"/>
      <c r="H14" s="16"/>
      <c r="I14" s="17"/>
      <c r="J14" s="18"/>
      <c r="L14" s="66"/>
      <c r="M14" s="66"/>
      <c r="N14" s="66"/>
    </row>
    <row r="15" spans="2:29" x14ac:dyDescent="0.25">
      <c r="B15" s="7">
        <v>45912</v>
      </c>
      <c r="C15" s="8">
        <v>1632</v>
      </c>
      <c r="D15" s="9"/>
      <c r="E15" s="10">
        <v>18.350000000000001</v>
      </c>
      <c r="F15" s="33">
        <f t="shared" si="0"/>
        <v>29947.200000000001</v>
      </c>
      <c r="G15" s="19"/>
      <c r="H15" s="16"/>
      <c r="I15" s="17"/>
      <c r="J15" s="18"/>
      <c r="L15" s="66"/>
      <c r="M15" s="66"/>
      <c r="N15" s="66"/>
    </row>
    <row r="16" spans="2:29" x14ac:dyDescent="0.25">
      <c r="B16" s="7">
        <v>45913</v>
      </c>
      <c r="C16" s="8">
        <v>1605</v>
      </c>
      <c r="D16" s="9"/>
      <c r="E16" s="10">
        <v>18.350000000000001</v>
      </c>
      <c r="F16" s="33">
        <f t="shared" si="0"/>
        <v>29451.750000000004</v>
      </c>
      <c r="G16" s="19"/>
      <c r="H16" s="16"/>
      <c r="I16" s="17"/>
      <c r="J16" s="18"/>
      <c r="L16" s="66">
        <v>47773</v>
      </c>
      <c r="M16" s="66">
        <v>18</v>
      </c>
      <c r="N16" s="66">
        <f>L16*M16</f>
        <v>859914</v>
      </c>
    </row>
    <row r="17" spans="2:14" x14ac:dyDescent="0.25">
      <c r="B17" s="7">
        <v>45914</v>
      </c>
      <c r="C17" s="8">
        <v>1623</v>
      </c>
      <c r="D17" s="9"/>
      <c r="E17" s="10">
        <v>18.350000000000001</v>
      </c>
      <c r="F17" s="33">
        <f t="shared" si="0"/>
        <v>29782.050000000003</v>
      </c>
      <c r="G17" s="19"/>
      <c r="H17" s="16"/>
      <c r="I17" s="17"/>
      <c r="J17" s="18"/>
      <c r="L17" s="66"/>
      <c r="M17" s="66"/>
      <c r="N17" s="66">
        <f>N16*0.01</f>
        <v>8599.14</v>
      </c>
    </row>
    <row r="18" spans="2:14" x14ac:dyDescent="0.25">
      <c r="B18" s="7">
        <v>45915</v>
      </c>
      <c r="C18" s="8">
        <v>1739</v>
      </c>
      <c r="D18" s="9"/>
      <c r="E18" s="10">
        <v>18.350000000000001</v>
      </c>
      <c r="F18" s="33">
        <f t="shared" si="0"/>
        <v>31910.65</v>
      </c>
      <c r="G18" s="19"/>
      <c r="H18" s="16"/>
      <c r="I18" s="17"/>
      <c r="J18" s="18"/>
      <c r="L18" s="66"/>
      <c r="M18" s="66"/>
      <c r="N18" s="66">
        <f>N16+N17</f>
        <v>868513.14</v>
      </c>
    </row>
    <row r="19" spans="2:14" x14ac:dyDescent="0.25">
      <c r="B19" s="7">
        <v>45916</v>
      </c>
      <c r="C19" s="8">
        <v>1745</v>
      </c>
      <c r="D19" s="9"/>
      <c r="E19" s="10">
        <v>18.350000000000001</v>
      </c>
      <c r="F19" s="33">
        <f t="shared" si="0"/>
        <v>32020.750000000004</v>
      </c>
      <c r="G19" s="19"/>
      <c r="H19" s="16"/>
      <c r="I19" s="17"/>
      <c r="J19" s="18"/>
      <c r="L19" s="66"/>
      <c r="M19" s="66"/>
      <c r="N19" s="66"/>
    </row>
    <row r="20" spans="2:14" x14ac:dyDescent="0.25">
      <c r="B20" s="7">
        <v>45917</v>
      </c>
      <c r="C20" s="8">
        <v>1769</v>
      </c>
      <c r="D20" s="9"/>
      <c r="E20" s="10">
        <v>18.350000000000001</v>
      </c>
      <c r="F20" s="33">
        <f t="shared" si="0"/>
        <v>32461.15</v>
      </c>
      <c r="G20" s="19"/>
      <c r="H20" s="16"/>
      <c r="I20" s="17"/>
      <c r="J20" s="18"/>
      <c r="L20" s="66"/>
      <c r="M20" s="66"/>
      <c r="N20" s="66"/>
    </row>
    <row r="21" spans="2:14" x14ac:dyDescent="0.25">
      <c r="B21" s="7">
        <v>45918</v>
      </c>
      <c r="C21" s="8">
        <v>1589</v>
      </c>
      <c r="D21" s="9"/>
      <c r="E21" s="10">
        <v>18.350000000000001</v>
      </c>
      <c r="F21" s="33">
        <f t="shared" si="0"/>
        <v>29158.15</v>
      </c>
      <c r="G21" s="19"/>
      <c r="H21" s="16"/>
      <c r="I21" s="17"/>
      <c r="J21" s="18"/>
      <c r="L21" s="66"/>
      <c r="M21" s="92" t="s">
        <v>44</v>
      </c>
      <c r="N21" s="92">
        <f>N13-N18</f>
        <v>16887.755500000087</v>
      </c>
    </row>
    <row r="22" spans="2:14" x14ac:dyDescent="0.25">
      <c r="B22" s="7">
        <v>45919</v>
      </c>
      <c r="C22" s="8">
        <v>1704</v>
      </c>
      <c r="D22" s="9"/>
      <c r="E22" s="10">
        <v>18.350000000000001</v>
      </c>
      <c r="F22" s="33">
        <f t="shared" si="0"/>
        <v>31268.400000000001</v>
      </c>
      <c r="G22" s="19"/>
      <c r="H22" s="16"/>
      <c r="I22" s="17"/>
      <c r="J22" s="18"/>
    </row>
    <row r="23" spans="2:14" x14ac:dyDescent="0.25">
      <c r="B23" s="7">
        <v>45920</v>
      </c>
      <c r="C23" s="8">
        <v>1648</v>
      </c>
      <c r="D23" s="9"/>
      <c r="E23" s="10">
        <v>18.350000000000001</v>
      </c>
      <c r="F23" s="33">
        <f t="shared" si="0"/>
        <v>30240.800000000003</v>
      </c>
      <c r="G23" s="19"/>
      <c r="H23" s="16"/>
      <c r="I23" s="17"/>
      <c r="J23" s="18"/>
    </row>
    <row r="24" spans="2:14" x14ac:dyDescent="0.25">
      <c r="B24" s="7">
        <v>45921</v>
      </c>
      <c r="C24" s="8">
        <v>1630</v>
      </c>
      <c r="D24" s="9"/>
      <c r="E24" s="10">
        <v>18.350000000000001</v>
      </c>
      <c r="F24" s="33">
        <f t="shared" si="0"/>
        <v>29910.500000000004</v>
      </c>
      <c r="G24" s="19"/>
      <c r="H24" s="16"/>
      <c r="I24" s="17"/>
      <c r="J24" s="18"/>
    </row>
    <row r="25" spans="2:14" x14ac:dyDescent="0.25">
      <c r="B25" s="7">
        <v>45922</v>
      </c>
      <c r="C25" s="8">
        <v>1704</v>
      </c>
      <c r="D25" s="9"/>
      <c r="E25" s="10">
        <v>18.350000000000001</v>
      </c>
      <c r="F25" s="33">
        <f t="shared" si="0"/>
        <v>31268.400000000001</v>
      </c>
      <c r="G25" s="19"/>
      <c r="H25" s="16"/>
      <c r="I25" s="17"/>
      <c r="J25" s="18"/>
    </row>
    <row r="26" spans="2:14" x14ac:dyDescent="0.25">
      <c r="B26" s="7">
        <v>45923</v>
      </c>
      <c r="C26" s="8">
        <v>1606</v>
      </c>
      <c r="D26" s="9"/>
      <c r="E26" s="10">
        <v>18.350000000000001</v>
      </c>
      <c r="F26" s="33">
        <f t="shared" si="0"/>
        <v>29470.100000000002</v>
      </c>
      <c r="G26" s="19"/>
      <c r="H26" s="16"/>
      <c r="I26" s="17"/>
      <c r="J26" s="18"/>
    </row>
    <row r="27" spans="2:14" x14ac:dyDescent="0.25">
      <c r="B27" s="7">
        <v>45924</v>
      </c>
      <c r="C27" s="8">
        <v>1687</v>
      </c>
      <c r="D27" s="9"/>
      <c r="E27" s="10">
        <v>18.350000000000001</v>
      </c>
      <c r="F27" s="33">
        <f t="shared" si="0"/>
        <v>30956.45</v>
      </c>
      <c r="G27" s="19"/>
      <c r="H27" s="16"/>
      <c r="I27" s="17"/>
      <c r="J27" s="18"/>
    </row>
    <row r="28" spans="2:14" x14ac:dyDescent="0.25">
      <c r="B28" s="7">
        <v>45925</v>
      </c>
      <c r="C28" s="8">
        <v>1640</v>
      </c>
      <c r="D28" s="9"/>
      <c r="E28" s="10">
        <v>18.350000000000001</v>
      </c>
      <c r="F28" s="33">
        <f t="shared" si="0"/>
        <v>30094.000000000004</v>
      </c>
      <c r="G28" s="19"/>
      <c r="H28" s="16"/>
      <c r="I28" s="17"/>
      <c r="J28" s="18"/>
    </row>
    <row r="29" spans="2:14" x14ac:dyDescent="0.25">
      <c r="B29" s="7">
        <v>45926</v>
      </c>
      <c r="C29" s="8">
        <v>1631</v>
      </c>
      <c r="D29" s="9"/>
      <c r="E29" s="10">
        <v>18.350000000000001</v>
      </c>
      <c r="F29" s="33">
        <f t="shared" si="0"/>
        <v>29928.850000000002</v>
      </c>
      <c r="G29" s="19"/>
      <c r="H29" s="16"/>
      <c r="I29" s="17"/>
      <c r="J29" s="18"/>
    </row>
    <row r="30" spans="2:14" x14ac:dyDescent="0.25">
      <c r="B30" s="7">
        <v>45927</v>
      </c>
      <c r="C30" s="8">
        <v>1579</v>
      </c>
      <c r="D30" s="9"/>
      <c r="E30" s="10">
        <v>18.350000000000001</v>
      </c>
      <c r="F30" s="33">
        <f t="shared" si="0"/>
        <v>28974.65</v>
      </c>
      <c r="G30" s="19"/>
      <c r="H30" s="16"/>
      <c r="I30" s="17"/>
      <c r="J30" s="18"/>
      <c r="L30" s="31"/>
    </row>
    <row r="31" spans="2:14" x14ac:dyDescent="0.25">
      <c r="B31" s="7">
        <v>45928</v>
      </c>
      <c r="C31" s="8">
        <v>1614</v>
      </c>
      <c r="D31" s="9"/>
      <c r="E31" s="10">
        <v>18.350000000000001</v>
      </c>
      <c r="F31" s="33">
        <f t="shared" si="0"/>
        <v>29616.9</v>
      </c>
      <c r="G31" s="19"/>
      <c r="H31" s="16"/>
      <c r="I31" s="17"/>
      <c r="J31" s="18"/>
      <c r="L31" s="31"/>
    </row>
    <row r="32" spans="2:14" x14ac:dyDescent="0.25">
      <c r="B32" s="7">
        <v>45929</v>
      </c>
      <c r="C32" s="8">
        <v>1461</v>
      </c>
      <c r="D32" s="9"/>
      <c r="E32" s="10">
        <v>18.350000000000001</v>
      </c>
      <c r="F32" s="33">
        <f t="shared" si="0"/>
        <v>26809.350000000002</v>
      </c>
      <c r="G32" s="19"/>
      <c r="H32" s="16"/>
      <c r="I32" s="17"/>
      <c r="J32" s="18"/>
    </row>
    <row r="33" spans="2:14" x14ac:dyDescent="0.25">
      <c r="B33" s="7">
        <v>45930</v>
      </c>
      <c r="C33" s="8">
        <v>1467</v>
      </c>
      <c r="D33" s="9"/>
      <c r="E33" s="10">
        <v>18.350000000000001</v>
      </c>
      <c r="F33" s="33">
        <f t="shared" si="0"/>
        <v>26919.45</v>
      </c>
      <c r="G33" s="19"/>
      <c r="H33" s="16"/>
      <c r="I33" s="17"/>
      <c r="J33" s="18"/>
    </row>
    <row r="34" spans="2:14" ht="15.75" thickBot="1" x14ac:dyDescent="0.3">
      <c r="B34" s="34"/>
      <c r="C34" s="35"/>
      <c r="D34" s="36"/>
      <c r="E34" s="10">
        <v>18.350000000000001</v>
      </c>
      <c r="F34" s="38">
        <f t="shared" si="0"/>
        <v>0</v>
      </c>
      <c r="G34" s="28"/>
      <c r="H34" s="69"/>
      <c r="I34" s="27"/>
      <c r="J34" s="29"/>
    </row>
    <row r="35" spans="2:14" x14ac:dyDescent="0.25">
      <c r="B35" s="41" t="s">
        <v>10</v>
      </c>
      <c r="C35" s="42">
        <f>SUM(C4:C34)</f>
        <v>47773</v>
      </c>
      <c r="D35" s="43">
        <f>SUM(D4:D34)</f>
        <v>0</v>
      </c>
      <c r="E35" s="44"/>
      <c r="F35" s="45" t="s">
        <v>4</v>
      </c>
      <c r="G35" s="24"/>
      <c r="H35" s="139" t="s">
        <v>11</v>
      </c>
      <c r="I35" s="139"/>
      <c r="J35" s="25">
        <f>SUM(J4:J34)</f>
        <v>1103647.3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0" t="s">
        <v>13</v>
      </c>
      <c r="I36" s="140"/>
      <c r="J36" s="18">
        <f>F36+F37</f>
        <v>876634.55</v>
      </c>
      <c r="L36" s="31">
        <f>J36-J4-J5-J6+J37</f>
        <v>885400.8955000001</v>
      </c>
      <c r="M36" s="31">
        <v>885400.9</v>
      </c>
      <c r="N36" s="31">
        <f>L36-M36</f>
        <v>-4.4999999227002263E-3</v>
      </c>
    </row>
    <row r="37" spans="2:14" x14ac:dyDescent="0.25">
      <c r="B37" s="26" t="s">
        <v>14</v>
      </c>
      <c r="C37" s="30">
        <f>C35</f>
        <v>47773</v>
      </c>
      <c r="D37" s="9">
        <f>D35/1.03</f>
        <v>0</v>
      </c>
      <c r="E37" s="10"/>
      <c r="F37" s="33">
        <f>SUM(F4:F36)</f>
        <v>876634.55</v>
      </c>
      <c r="G37" s="19"/>
      <c r="H37" s="17" t="s">
        <v>15</v>
      </c>
      <c r="I37" s="17">
        <v>0.01</v>
      </c>
      <c r="J37" s="18">
        <f>J36*I37</f>
        <v>8766.3455000000013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41" t="s">
        <v>16</v>
      </c>
      <c r="C39" s="142"/>
      <c r="D39" s="27"/>
      <c r="E39" s="37"/>
      <c r="F39" s="38"/>
      <c r="G39" s="28"/>
      <c r="H39" s="143" t="s">
        <v>17</v>
      </c>
      <c r="I39" s="143"/>
      <c r="J39" s="29">
        <f>J36+J37+J38-J35</f>
        <v>-218246.40449999995</v>
      </c>
    </row>
    <row r="40" spans="2:14" ht="15.75" thickBot="1" x14ac:dyDescent="0.3">
      <c r="B40" s="133"/>
      <c r="C40" s="134"/>
      <c r="D40" s="134"/>
      <c r="E40" s="134"/>
      <c r="F40" s="134"/>
      <c r="G40" s="134"/>
      <c r="H40" s="134"/>
      <c r="I40" s="134"/>
      <c r="J40" s="135"/>
    </row>
    <row r="41" spans="2:14" ht="15.75" thickBot="1" x14ac:dyDescent="0.3">
      <c r="B41" s="133"/>
      <c r="C41" s="134"/>
      <c r="D41" s="134"/>
      <c r="E41" s="134"/>
      <c r="F41" s="134"/>
      <c r="G41" s="134"/>
      <c r="H41" s="134"/>
      <c r="I41" s="134"/>
      <c r="J41" s="135"/>
      <c r="M41" s="31"/>
    </row>
    <row r="42" spans="2:14" x14ac:dyDescent="0.25">
      <c r="J42" s="31"/>
    </row>
    <row r="43" spans="2:14" x14ac:dyDescent="0.25">
      <c r="J43" s="31"/>
    </row>
    <row r="46" spans="2:14" x14ac:dyDescent="0.25">
      <c r="M46" s="31"/>
    </row>
    <row r="48" spans="2:14" x14ac:dyDescent="0.25">
      <c r="M48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6" t="s">
        <v>31</v>
      </c>
      <c r="C2" s="137"/>
      <c r="D2" s="137"/>
      <c r="E2" s="137"/>
      <c r="F2" s="137"/>
      <c r="G2" s="137"/>
      <c r="H2" s="137"/>
      <c r="I2" s="137"/>
      <c r="J2" s="13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272700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94">
        <v>45894</v>
      </c>
      <c r="Q3" s="13">
        <f>R3-P3</f>
        <v>36</v>
      </c>
      <c r="R3" s="95">
        <v>45930</v>
      </c>
      <c r="S3" s="13" t="s">
        <v>37</v>
      </c>
      <c r="T3" s="96">
        <v>183</v>
      </c>
      <c r="U3" s="97" t="s">
        <v>33</v>
      </c>
      <c r="V3" s="97" t="s">
        <v>34</v>
      </c>
      <c r="W3" s="98">
        <v>3000</v>
      </c>
      <c r="X3" s="97" t="s">
        <v>12</v>
      </c>
      <c r="Y3" s="99">
        <v>14.6</v>
      </c>
      <c r="Z3" s="100">
        <v>43800</v>
      </c>
      <c r="AA3" s="101"/>
      <c r="AB3" s="100">
        <v>43800</v>
      </c>
      <c r="AC3" t="s">
        <v>41</v>
      </c>
    </row>
    <row r="4" spans="2:29" x14ac:dyDescent="0.25">
      <c r="B4" s="7">
        <v>45931</v>
      </c>
      <c r="C4" s="8">
        <v>1510</v>
      </c>
      <c r="D4" s="9"/>
      <c r="E4" s="10">
        <v>20</v>
      </c>
      <c r="F4" s="33">
        <f>E4*C4</f>
        <v>30200</v>
      </c>
      <c r="G4" s="11"/>
      <c r="H4" s="12" t="s">
        <v>6</v>
      </c>
      <c r="I4" s="13">
        <v>0.01</v>
      </c>
      <c r="J4" s="14">
        <v>0</v>
      </c>
      <c r="P4" s="94">
        <v>45894</v>
      </c>
      <c r="Q4" s="13">
        <f>R4-P4</f>
        <v>36</v>
      </c>
      <c r="R4" s="95">
        <v>45930</v>
      </c>
      <c r="S4" s="13" t="s">
        <v>37</v>
      </c>
      <c r="T4" s="96">
        <v>183</v>
      </c>
      <c r="U4" s="97" t="s">
        <v>33</v>
      </c>
      <c r="V4" s="97" t="s">
        <v>35</v>
      </c>
      <c r="W4" s="102">
        <v>140</v>
      </c>
      <c r="X4" s="97" t="s">
        <v>36</v>
      </c>
      <c r="Y4" s="99">
        <v>680</v>
      </c>
      <c r="Z4" s="100">
        <v>95200</v>
      </c>
      <c r="AA4" s="101"/>
      <c r="AB4" s="100">
        <v>95200</v>
      </c>
      <c r="AC4" t="s">
        <v>41</v>
      </c>
    </row>
    <row r="5" spans="2:29" x14ac:dyDescent="0.25">
      <c r="B5" s="7">
        <v>45932</v>
      </c>
      <c r="C5" s="8">
        <v>1413</v>
      </c>
      <c r="D5" s="9"/>
      <c r="E5" s="10">
        <v>20</v>
      </c>
      <c r="F5" s="33">
        <f t="shared" ref="F5:F34" si="0">E5*C5</f>
        <v>28260</v>
      </c>
      <c r="G5" s="11"/>
      <c r="H5" s="12" t="s">
        <v>7</v>
      </c>
      <c r="I5" s="13">
        <v>1E-3</v>
      </c>
      <c r="J5" s="14"/>
      <c r="P5" s="103">
        <v>45911</v>
      </c>
      <c r="Q5" s="13">
        <f>R5-P5</f>
        <v>60</v>
      </c>
      <c r="R5" s="95">
        <v>45971</v>
      </c>
      <c r="S5" s="13" t="s">
        <v>37</v>
      </c>
      <c r="T5" s="104">
        <v>207</v>
      </c>
      <c r="U5" s="105" t="s">
        <v>33</v>
      </c>
      <c r="V5" s="105" t="s">
        <v>39</v>
      </c>
      <c r="W5" s="106">
        <v>270</v>
      </c>
      <c r="X5" s="105" t="s">
        <v>36</v>
      </c>
      <c r="Y5" s="107">
        <v>1010</v>
      </c>
      <c r="Z5" s="108">
        <v>272700</v>
      </c>
      <c r="AA5" s="109"/>
      <c r="AB5" s="108">
        <v>272700</v>
      </c>
      <c r="AC5" t="s">
        <v>41</v>
      </c>
    </row>
    <row r="6" spans="2:29" x14ac:dyDescent="0.25">
      <c r="B6" s="7">
        <v>45933</v>
      </c>
      <c r="C6" s="8">
        <v>1452</v>
      </c>
      <c r="D6" s="9"/>
      <c r="E6" s="10">
        <v>20</v>
      </c>
      <c r="F6" s="33">
        <f t="shared" si="0"/>
        <v>29040</v>
      </c>
      <c r="G6" s="11"/>
      <c r="H6" s="12" t="s">
        <v>8</v>
      </c>
      <c r="I6" s="13"/>
      <c r="J6" s="14"/>
      <c r="P6" s="103">
        <v>45943</v>
      </c>
      <c r="Q6" s="13">
        <f>R6-P6</f>
        <v>18</v>
      </c>
      <c r="R6" s="95">
        <v>45961</v>
      </c>
      <c r="S6" s="13" t="s">
        <v>37</v>
      </c>
      <c r="T6" s="110">
        <v>253</v>
      </c>
      <c r="U6" s="111" t="s">
        <v>33</v>
      </c>
      <c r="V6" s="111" t="s">
        <v>42</v>
      </c>
      <c r="W6" s="112">
        <v>1</v>
      </c>
      <c r="X6" s="111" t="s">
        <v>36</v>
      </c>
      <c r="Y6" s="113">
        <v>1208.3333299999999</v>
      </c>
      <c r="Z6" s="114">
        <v>1208.33</v>
      </c>
      <c r="AA6" s="114">
        <v>241.67</v>
      </c>
      <c r="AB6" s="114">
        <v>1450</v>
      </c>
      <c r="AC6" t="s">
        <v>43</v>
      </c>
    </row>
    <row r="7" spans="2:29" x14ac:dyDescent="0.25">
      <c r="B7" s="7">
        <v>45934</v>
      </c>
      <c r="C7" s="8">
        <v>1469</v>
      </c>
      <c r="D7" s="9"/>
      <c r="E7" s="10">
        <v>20</v>
      </c>
      <c r="F7" s="33">
        <f t="shared" si="0"/>
        <v>29380</v>
      </c>
      <c r="G7" s="11"/>
      <c r="H7" s="12" t="s">
        <v>9</v>
      </c>
      <c r="I7" s="13"/>
      <c r="J7" s="14">
        <f>'EYLÜL 2025'!J39*-1</f>
        <v>218246.40449999995</v>
      </c>
      <c r="P7" s="115"/>
      <c r="Q7" s="115"/>
      <c r="R7" s="115"/>
      <c r="S7" s="115"/>
      <c r="T7" s="115"/>
      <c r="U7" s="115"/>
      <c r="V7" s="115" t="s">
        <v>50</v>
      </c>
      <c r="W7" s="115"/>
      <c r="X7" s="115"/>
      <c r="Y7" s="115"/>
      <c r="Z7" s="115"/>
      <c r="AA7" s="115"/>
      <c r="AB7" s="116">
        <v>-413150</v>
      </c>
    </row>
    <row r="8" spans="2:29" x14ac:dyDescent="0.25">
      <c r="B8" s="7">
        <v>45935</v>
      </c>
      <c r="C8" s="8">
        <v>1445</v>
      </c>
      <c r="D8" s="9"/>
      <c r="E8" s="10">
        <v>20</v>
      </c>
      <c r="F8" s="33">
        <f t="shared" si="0"/>
        <v>28900</v>
      </c>
      <c r="G8" s="71">
        <v>45894</v>
      </c>
      <c r="H8" s="16" t="s">
        <v>46</v>
      </c>
      <c r="I8" s="17"/>
      <c r="J8" s="78">
        <v>43800</v>
      </c>
      <c r="P8" s="117">
        <v>45911</v>
      </c>
      <c r="Q8" s="72">
        <f>R8-P8</f>
        <v>60</v>
      </c>
      <c r="R8" s="73">
        <v>45971</v>
      </c>
      <c r="S8" s="72" t="s">
        <v>37</v>
      </c>
      <c r="T8" s="118">
        <v>207</v>
      </c>
      <c r="U8" s="119" t="s">
        <v>33</v>
      </c>
      <c r="V8" s="119" t="s">
        <v>39</v>
      </c>
      <c r="W8" s="120">
        <v>270</v>
      </c>
      <c r="X8" s="119" t="s">
        <v>36</v>
      </c>
      <c r="Y8" s="121">
        <v>1010</v>
      </c>
      <c r="Z8" s="122">
        <v>272700</v>
      </c>
      <c r="AA8" s="123"/>
      <c r="AB8" s="122">
        <v>272700</v>
      </c>
      <c r="AC8" t="s">
        <v>51</v>
      </c>
    </row>
    <row r="9" spans="2:29" x14ac:dyDescent="0.25">
      <c r="B9" s="7">
        <v>45936</v>
      </c>
      <c r="C9" s="8">
        <v>1484</v>
      </c>
      <c r="D9" s="9"/>
      <c r="E9" s="10">
        <v>20</v>
      </c>
      <c r="F9" s="33">
        <f t="shared" si="0"/>
        <v>29680</v>
      </c>
      <c r="G9" s="71">
        <v>45894</v>
      </c>
      <c r="H9" s="16" t="s">
        <v>47</v>
      </c>
      <c r="I9" s="17"/>
      <c r="J9" s="78">
        <v>95200</v>
      </c>
    </row>
    <row r="10" spans="2:29" x14ac:dyDescent="0.25">
      <c r="B10" s="7">
        <v>45937</v>
      </c>
      <c r="C10" s="8">
        <v>1434</v>
      </c>
      <c r="D10" s="9"/>
      <c r="E10" s="10">
        <v>20</v>
      </c>
      <c r="F10" s="33">
        <f t="shared" si="0"/>
        <v>28680</v>
      </c>
      <c r="G10" s="65">
        <v>45911</v>
      </c>
      <c r="H10" s="16" t="s">
        <v>48</v>
      </c>
      <c r="I10" s="17"/>
      <c r="J10" s="59">
        <v>272700</v>
      </c>
    </row>
    <row r="11" spans="2:29" x14ac:dyDescent="0.25">
      <c r="B11" s="7">
        <v>45938</v>
      </c>
      <c r="C11" s="8">
        <v>1415</v>
      </c>
      <c r="D11" s="9"/>
      <c r="E11" s="10">
        <v>20</v>
      </c>
      <c r="F11" s="33">
        <f t="shared" si="0"/>
        <v>28300</v>
      </c>
      <c r="G11" s="65">
        <v>45943</v>
      </c>
      <c r="H11" s="16" t="s">
        <v>49</v>
      </c>
      <c r="I11" s="17"/>
      <c r="J11" s="81">
        <v>1450</v>
      </c>
    </row>
    <row r="12" spans="2:29" x14ac:dyDescent="0.25">
      <c r="B12" s="7">
        <v>45939</v>
      </c>
      <c r="C12" s="8">
        <v>1510</v>
      </c>
      <c r="D12" s="9"/>
      <c r="E12" s="10">
        <v>20</v>
      </c>
      <c r="F12" s="33">
        <f t="shared" si="0"/>
        <v>30200</v>
      </c>
      <c r="G12" s="15">
        <v>45966</v>
      </c>
      <c r="H12" s="16" t="s">
        <v>32</v>
      </c>
      <c r="I12" s="17"/>
      <c r="J12" s="18">
        <v>60000</v>
      </c>
    </row>
    <row r="13" spans="2:29" x14ac:dyDescent="0.25">
      <c r="B13" s="7">
        <v>45940</v>
      </c>
      <c r="C13" s="8">
        <v>1500</v>
      </c>
      <c r="D13" s="9"/>
      <c r="E13" s="10">
        <v>20</v>
      </c>
      <c r="F13" s="33">
        <f t="shared" si="0"/>
        <v>30000</v>
      </c>
      <c r="G13" s="15">
        <v>45987</v>
      </c>
      <c r="H13" s="16" t="s">
        <v>32</v>
      </c>
      <c r="I13" s="17"/>
      <c r="J13" s="18">
        <v>238874.2</v>
      </c>
    </row>
    <row r="14" spans="2:29" x14ac:dyDescent="0.25">
      <c r="B14" s="7">
        <v>45941</v>
      </c>
      <c r="C14" s="8">
        <v>1539</v>
      </c>
      <c r="D14" s="9"/>
      <c r="E14" s="10">
        <v>20</v>
      </c>
      <c r="F14" s="33">
        <f t="shared" si="0"/>
        <v>30780</v>
      </c>
      <c r="G14" s="19"/>
      <c r="H14" s="16"/>
      <c r="I14" s="17"/>
      <c r="J14" s="18"/>
    </row>
    <row r="15" spans="2:29" x14ac:dyDescent="0.25">
      <c r="B15" s="7">
        <v>45942</v>
      </c>
      <c r="C15" s="8">
        <v>1554</v>
      </c>
      <c r="D15" s="9"/>
      <c r="E15" s="10">
        <v>20</v>
      </c>
      <c r="F15" s="33">
        <f t="shared" si="0"/>
        <v>31080</v>
      </c>
      <c r="G15" s="19"/>
      <c r="H15" s="16"/>
      <c r="I15" s="17"/>
      <c r="J15" s="18"/>
    </row>
    <row r="16" spans="2:29" x14ac:dyDescent="0.25">
      <c r="B16" s="7">
        <v>45943</v>
      </c>
      <c r="C16" s="8">
        <v>1540</v>
      </c>
      <c r="D16" s="9"/>
      <c r="E16" s="10">
        <v>20</v>
      </c>
      <c r="F16" s="33">
        <f t="shared" si="0"/>
        <v>30800</v>
      </c>
      <c r="G16" s="19"/>
      <c r="H16" s="16"/>
      <c r="I16" s="17"/>
      <c r="J16" s="18"/>
    </row>
    <row r="17" spans="2:10" x14ac:dyDescent="0.25">
      <c r="B17" s="7">
        <v>45944</v>
      </c>
      <c r="C17" s="8">
        <v>1539</v>
      </c>
      <c r="D17" s="9"/>
      <c r="E17" s="10">
        <v>20</v>
      </c>
      <c r="F17" s="33">
        <f t="shared" si="0"/>
        <v>30780</v>
      </c>
      <c r="G17" s="19"/>
      <c r="H17" s="16"/>
      <c r="I17" s="17"/>
      <c r="J17" s="18"/>
    </row>
    <row r="18" spans="2:10" x14ac:dyDescent="0.25">
      <c r="B18" s="7">
        <v>45945</v>
      </c>
      <c r="C18" s="8">
        <v>1580</v>
      </c>
      <c r="D18" s="9"/>
      <c r="E18" s="10">
        <v>20</v>
      </c>
      <c r="F18" s="33">
        <f t="shared" si="0"/>
        <v>31600</v>
      </c>
      <c r="G18" s="19"/>
      <c r="H18" s="16"/>
      <c r="I18" s="17"/>
      <c r="J18" s="18"/>
    </row>
    <row r="19" spans="2:10" x14ac:dyDescent="0.25">
      <c r="B19" s="7">
        <v>45946</v>
      </c>
      <c r="C19" s="8">
        <v>1600</v>
      </c>
      <c r="D19" s="9"/>
      <c r="E19" s="10">
        <v>20</v>
      </c>
      <c r="F19" s="33">
        <f t="shared" si="0"/>
        <v>32000</v>
      </c>
      <c r="G19" s="19"/>
      <c r="H19" s="16"/>
      <c r="I19" s="17"/>
      <c r="J19" s="18"/>
    </row>
    <row r="20" spans="2:10" x14ac:dyDescent="0.25">
      <c r="B20" s="7">
        <v>45947</v>
      </c>
      <c r="C20" s="8">
        <v>1516</v>
      </c>
      <c r="D20" s="9"/>
      <c r="E20" s="10">
        <v>20</v>
      </c>
      <c r="F20" s="33">
        <f t="shared" si="0"/>
        <v>30320</v>
      </c>
      <c r="G20" s="19"/>
      <c r="H20" s="16"/>
      <c r="I20" s="17"/>
      <c r="J20" s="18"/>
    </row>
    <row r="21" spans="2:10" x14ac:dyDescent="0.25">
      <c r="B21" s="7">
        <v>45948</v>
      </c>
      <c r="C21" s="8">
        <v>1554</v>
      </c>
      <c r="D21" s="9"/>
      <c r="E21" s="10">
        <v>20</v>
      </c>
      <c r="F21" s="33">
        <f t="shared" si="0"/>
        <v>31080</v>
      </c>
      <c r="G21" s="19"/>
      <c r="H21" s="16"/>
      <c r="I21" s="17"/>
      <c r="J21" s="18"/>
    </row>
    <row r="22" spans="2:10" x14ac:dyDescent="0.25">
      <c r="B22" s="7">
        <v>45949</v>
      </c>
      <c r="C22" s="8">
        <v>1470</v>
      </c>
      <c r="D22" s="9"/>
      <c r="E22" s="10">
        <v>20</v>
      </c>
      <c r="F22" s="33">
        <f t="shared" si="0"/>
        <v>29400</v>
      </c>
      <c r="G22" s="19"/>
      <c r="H22" s="16"/>
      <c r="I22" s="17"/>
      <c r="J22" s="18"/>
    </row>
    <row r="23" spans="2:10" x14ac:dyDescent="0.25">
      <c r="B23" s="7">
        <v>45950</v>
      </c>
      <c r="C23" s="8">
        <v>1481</v>
      </c>
      <c r="D23" s="9"/>
      <c r="E23" s="10">
        <v>20</v>
      </c>
      <c r="F23" s="33">
        <f t="shared" si="0"/>
        <v>29620</v>
      </c>
      <c r="G23" s="19"/>
      <c r="H23" s="16"/>
      <c r="I23" s="17"/>
      <c r="J23" s="18"/>
    </row>
    <row r="24" spans="2:10" x14ac:dyDescent="0.25">
      <c r="B24" s="7">
        <v>45951</v>
      </c>
      <c r="C24" s="8">
        <v>1500</v>
      </c>
      <c r="D24" s="9"/>
      <c r="E24" s="10">
        <v>20</v>
      </c>
      <c r="F24" s="33">
        <f t="shared" si="0"/>
        <v>30000</v>
      </c>
      <c r="G24" s="19"/>
      <c r="H24" s="16"/>
      <c r="I24" s="17"/>
      <c r="J24" s="18"/>
    </row>
    <row r="25" spans="2:10" x14ac:dyDescent="0.25">
      <c r="B25" s="7">
        <v>45952</v>
      </c>
      <c r="C25" s="8">
        <v>1459</v>
      </c>
      <c r="D25" s="9"/>
      <c r="E25" s="10">
        <v>20</v>
      </c>
      <c r="F25" s="33">
        <f t="shared" si="0"/>
        <v>29180</v>
      </c>
      <c r="G25" s="19"/>
      <c r="H25" s="16"/>
      <c r="I25" s="17"/>
      <c r="J25" s="18"/>
    </row>
    <row r="26" spans="2:10" x14ac:dyDescent="0.25">
      <c r="B26" s="7">
        <v>45953</v>
      </c>
      <c r="C26" s="8">
        <v>1383</v>
      </c>
      <c r="D26" s="9"/>
      <c r="E26" s="10">
        <v>20</v>
      </c>
      <c r="F26" s="33">
        <f t="shared" si="0"/>
        <v>27660</v>
      </c>
      <c r="G26" s="19"/>
      <c r="H26" s="16"/>
      <c r="I26" s="17"/>
      <c r="J26" s="18"/>
    </row>
    <row r="27" spans="2:10" x14ac:dyDescent="0.25">
      <c r="B27" s="7">
        <v>45954</v>
      </c>
      <c r="C27" s="8">
        <v>1521</v>
      </c>
      <c r="D27" s="9"/>
      <c r="E27" s="10">
        <v>20</v>
      </c>
      <c r="F27" s="33">
        <f t="shared" si="0"/>
        <v>30420</v>
      </c>
      <c r="G27" s="19"/>
      <c r="H27" s="16"/>
      <c r="I27" s="17"/>
      <c r="J27" s="18"/>
    </row>
    <row r="28" spans="2:10" x14ac:dyDescent="0.25">
      <c r="B28" s="7">
        <v>45955</v>
      </c>
      <c r="C28" s="8">
        <v>1420</v>
      </c>
      <c r="D28" s="9"/>
      <c r="E28" s="10">
        <v>20</v>
      </c>
      <c r="F28" s="33">
        <f t="shared" si="0"/>
        <v>28400</v>
      </c>
      <c r="G28" s="19"/>
      <c r="H28" s="16"/>
      <c r="I28" s="17"/>
      <c r="J28" s="18"/>
    </row>
    <row r="29" spans="2:10" x14ac:dyDescent="0.25">
      <c r="B29" s="7">
        <v>45956</v>
      </c>
      <c r="C29" s="8">
        <v>1560</v>
      </c>
      <c r="D29" s="9"/>
      <c r="E29" s="10">
        <v>20</v>
      </c>
      <c r="F29" s="33">
        <f t="shared" si="0"/>
        <v>31200</v>
      </c>
      <c r="G29" s="19"/>
      <c r="H29" s="16"/>
      <c r="I29" s="17"/>
      <c r="J29" s="18"/>
    </row>
    <row r="30" spans="2:10" x14ac:dyDescent="0.25">
      <c r="B30" s="7">
        <v>45957</v>
      </c>
      <c r="C30" s="8">
        <v>1560</v>
      </c>
      <c r="D30" s="9"/>
      <c r="E30" s="10">
        <v>20</v>
      </c>
      <c r="F30" s="33">
        <f t="shared" si="0"/>
        <v>31200</v>
      </c>
      <c r="G30" s="19"/>
      <c r="H30" s="16"/>
      <c r="I30" s="17"/>
      <c r="J30" s="18"/>
    </row>
    <row r="31" spans="2:10" x14ac:dyDescent="0.25">
      <c r="B31" s="7">
        <v>45958</v>
      </c>
      <c r="C31" s="8">
        <v>1448</v>
      </c>
      <c r="D31" s="9"/>
      <c r="E31" s="10">
        <v>20</v>
      </c>
      <c r="F31" s="33">
        <f t="shared" si="0"/>
        <v>28960</v>
      </c>
      <c r="G31" s="19"/>
      <c r="H31" s="16"/>
      <c r="I31" s="17"/>
      <c r="J31" s="18"/>
    </row>
    <row r="32" spans="2:10" x14ac:dyDescent="0.25">
      <c r="B32" s="7">
        <v>45959</v>
      </c>
      <c r="C32" s="8">
        <v>1380</v>
      </c>
      <c r="D32" s="9"/>
      <c r="E32" s="10">
        <v>20</v>
      </c>
      <c r="F32" s="33">
        <f t="shared" si="0"/>
        <v>27600</v>
      </c>
      <c r="G32" s="19"/>
      <c r="H32" s="16"/>
      <c r="I32" s="17"/>
      <c r="J32" s="18"/>
    </row>
    <row r="33" spans="2:12" x14ac:dyDescent="0.25">
      <c r="B33" s="7">
        <v>45960</v>
      </c>
      <c r="C33" s="8">
        <v>1472</v>
      </c>
      <c r="D33" s="9"/>
      <c r="E33" s="10">
        <v>20</v>
      </c>
      <c r="F33" s="33">
        <f t="shared" si="0"/>
        <v>29440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1345</v>
      </c>
      <c r="D34" s="48"/>
      <c r="E34" s="10">
        <v>20</v>
      </c>
      <c r="F34" s="49">
        <f t="shared" si="0"/>
        <v>26900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46053</v>
      </c>
      <c r="D35" s="43">
        <f>SUM(D4:D34)</f>
        <v>0</v>
      </c>
      <c r="E35" s="44"/>
      <c r="F35" s="45" t="s">
        <v>4</v>
      </c>
      <c r="G35" s="24"/>
      <c r="H35" s="139" t="s">
        <v>11</v>
      </c>
      <c r="I35" s="139"/>
      <c r="J35" s="25">
        <f>SUM(J4:J34)</f>
        <v>930270.6044999999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0" t="s">
        <v>13</v>
      </c>
      <c r="I36" s="140"/>
      <c r="J36" s="18">
        <f>F36+F37</f>
        <v>921060</v>
      </c>
      <c r="L36" s="31">
        <f>J36-J4-J5-J6+J37</f>
        <v>930270.6</v>
      </c>
    </row>
    <row r="37" spans="2:12" x14ac:dyDescent="0.25">
      <c r="B37" s="26" t="s">
        <v>14</v>
      </c>
      <c r="C37" s="30">
        <f>C35</f>
        <v>46053</v>
      </c>
      <c r="D37" s="9">
        <f>D35/1.03</f>
        <v>0</v>
      </c>
      <c r="E37" s="10"/>
      <c r="F37" s="33">
        <f>SUM(F4:F36)</f>
        <v>921060</v>
      </c>
      <c r="G37" s="19"/>
      <c r="H37" s="17" t="s">
        <v>15</v>
      </c>
      <c r="I37" s="17">
        <v>0.01</v>
      </c>
      <c r="J37" s="18">
        <f>J36*I37</f>
        <v>9210.6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1" t="s">
        <v>16</v>
      </c>
      <c r="C39" s="142"/>
      <c r="D39" s="27"/>
      <c r="E39" s="37"/>
      <c r="F39" s="38"/>
      <c r="G39" s="28"/>
      <c r="H39" s="143" t="s">
        <v>17</v>
      </c>
      <c r="I39" s="143"/>
      <c r="J39" s="29">
        <f>J36+J37+J38-J35</f>
        <v>-4.4999999227002263E-3</v>
      </c>
    </row>
    <row r="40" spans="2:12" ht="15.75" thickBot="1" x14ac:dyDescent="0.3">
      <c r="B40" s="133"/>
      <c r="C40" s="134"/>
      <c r="D40" s="134"/>
      <c r="E40" s="134"/>
      <c r="F40" s="134"/>
      <c r="G40" s="134"/>
      <c r="H40" s="134"/>
      <c r="I40" s="134"/>
      <c r="J40" s="135"/>
    </row>
    <row r="41" spans="2:12" ht="15.75" thickBot="1" x14ac:dyDescent="0.3">
      <c r="B41" s="133"/>
      <c r="C41" s="134"/>
      <c r="D41" s="134"/>
      <c r="E41" s="134"/>
      <c r="F41" s="134"/>
      <c r="G41" s="134"/>
      <c r="H41" s="134"/>
      <c r="I41" s="134"/>
      <c r="J41" s="13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37" sqref="J3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6" t="s">
        <v>31</v>
      </c>
      <c r="C2" s="137"/>
      <c r="D2" s="137"/>
      <c r="E2" s="137"/>
      <c r="F2" s="137"/>
      <c r="G2" s="137"/>
      <c r="H2" s="137"/>
      <c r="I2" s="137"/>
      <c r="J2" s="13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94">
        <v>45894</v>
      </c>
      <c r="Q3" s="13">
        <f>R3-P3</f>
        <v>36</v>
      </c>
      <c r="R3" s="95">
        <v>45930</v>
      </c>
      <c r="S3" s="13" t="s">
        <v>37</v>
      </c>
      <c r="T3" s="96">
        <v>183</v>
      </c>
      <c r="U3" s="97" t="s">
        <v>33</v>
      </c>
      <c r="V3" s="97" t="s">
        <v>34</v>
      </c>
      <c r="W3" s="98">
        <v>3000</v>
      </c>
      <c r="X3" s="97" t="s">
        <v>12</v>
      </c>
      <c r="Y3" s="99">
        <v>14.6</v>
      </c>
      <c r="Z3" s="100">
        <v>43800</v>
      </c>
      <c r="AA3" s="101"/>
      <c r="AB3" s="100">
        <v>43800</v>
      </c>
      <c r="AC3" t="s">
        <v>41</v>
      </c>
    </row>
    <row r="4" spans="2:29" x14ac:dyDescent="0.25">
      <c r="B4" s="7">
        <v>45962</v>
      </c>
      <c r="C4" s="8">
        <v>1435</v>
      </c>
      <c r="D4" s="9"/>
      <c r="E4" s="10">
        <v>20.5</v>
      </c>
      <c r="F4" s="33">
        <f>E4*C4</f>
        <v>29417.5</v>
      </c>
      <c r="G4" s="11"/>
      <c r="H4" s="12" t="s">
        <v>6</v>
      </c>
      <c r="I4" s="13">
        <v>0.01</v>
      </c>
      <c r="J4" s="14"/>
      <c r="P4" s="94">
        <v>45894</v>
      </c>
      <c r="Q4" s="13">
        <f>R4-P4</f>
        <v>36</v>
      </c>
      <c r="R4" s="95">
        <v>45930</v>
      </c>
      <c r="S4" s="13" t="s">
        <v>37</v>
      </c>
      <c r="T4" s="96">
        <v>183</v>
      </c>
      <c r="U4" s="97" t="s">
        <v>33</v>
      </c>
      <c r="V4" s="97" t="s">
        <v>35</v>
      </c>
      <c r="W4" s="102">
        <v>140</v>
      </c>
      <c r="X4" s="97" t="s">
        <v>36</v>
      </c>
      <c r="Y4" s="99">
        <v>680</v>
      </c>
      <c r="Z4" s="100">
        <v>95200</v>
      </c>
      <c r="AA4" s="101"/>
      <c r="AB4" s="100">
        <v>95200</v>
      </c>
      <c r="AC4" t="s">
        <v>41</v>
      </c>
    </row>
    <row r="5" spans="2:29" x14ac:dyDescent="0.25">
      <c r="B5" s="7">
        <v>45963</v>
      </c>
      <c r="C5" s="8">
        <v>1330</v>
      </c>
      <c r="D5" s="9"/>
      <c r="E5" s="10">
        <v>20.5</v>
      </c>
      <c r="F5" s="33">
        <f t="shared" ref="F5:F34" si="0">E5*C5</f>
        <v>27265</v>
      </c>
      <c r="G5" s="11"/>
      <c r="H5" s="12" t="s">
        <v>7</v>
      </c>
      <c r="I5" s="13">
        <v>1E-3</v>
      </c>
      <c r="J5" s="14"/>
      <c r="P5" s="103">
        <v>45911</v>
      </c>
      <c r="Q5" s="13">
        <f>R5-P5</f>
        <v>60</v>
      </c>
      <c r="R5" s="95">
        <v>45971</v>
      </c>
      <c r="S5" s="13" t="s">
        <v>37</v>
      </c>
      <c r="T5" s="104">
        <v>207</v>
      </c>
      <c r="U5" s="105" t="s">
        <v>33</v>
      </c>
      <c r="V5" s="105" t="s">
        <v>39</v>
      </c>
      <c r="W5" s="106">
        <v>270</v>
      </c>
      <c r="X5" s="105" t="s">
        <v>36</v>
      </c>
      <c r="Y5" s="107">
        <v>1010</v>
      </c>
      <c r="Z5" s="108">
        <v>272700</v>
      </c>
      <c r="AA5" s="109"/>
      <c r="AB5" s="108">
        <v>272700</v>
      </c>
      <c r="AC5" t="s">
        <v>41</v>
      </c>
    </row>
    <row r="6" spans="2:29" x14ac:dyDescent="0.25">
      <c r="B6" s="7">
        <v>45964</v>
      </c>
      <c r="C6" s="8">
        <v>1384</v>
      </c>
      <c r="D6" s="9"/>
      <c r="E6" s="10">
        <v>20.5</v>
      </c>
      <c r="F6" s="33">
        <f t="shared" si="0"/>
        <v>28372</v>
      </c>
      <c r="G6" s="11"/>
      <c r="H6" s="12" t="s">
        <v>8</v>
      </c>
      <c r="I6" s="13"/>
      <c r="J6" s="14"/>
      <c r="P6" s="103">
        <v>45943</v>
      </c>
      <c r="Q6" s="13">
        <f>R6-P6</f>
        <v>18</v>
      </c>
      <c r="R6" s="95">
        <v>45961</v>
      </c>
      <c r="S6" s="13" t="s">
        <v>37</v>
      </c>
      <c r="T6" s="110">
        <v>253</v>
      </c>
      <c r="U6" s="111" t="s">
        <v>33</v>
      </c>
      <c r="V6" s="111" t="s">
        <v>42</v>
      </c>
      <c r="W6" s="112">
        <v>1</v>
      </c>
      <c r="X6" s="111" t="s">
        <v>36</v>
      </c>
      <c r="Y6" s="113">
        <v>1208.3333299999999</v>
      </c>
      <c r="Z6" s="114">
        <v>1208.33</v>
      </c>
      <c r="AA6" s="114">
        <v>241.67</v>
      </c>
      <c r="AB6" s="114">
        <v>1450</v>
      </c>
      <c r="AC6" t="s">
        <v>43</v>
      </c>
    </row>
    <row r="7" spans="2:29" x14ac:dyDescent="0.25">
      <c r="B7" s="7">
        <v>45965</v>
      </c>
      <c r="C7" s="8">
        <v>1379</v>
      </c>
      <c r="D7" s="9"/>
      <c r="E7" s="10">
        <v>20.5</v>
      </c>
      <c r="F7" s="33">
        <f t="shared" si="0"/>
        <v>28269.5</v>
      </c>
      <c r="G7" s="11"/>
      <c r="H7" s="12" t="s">
        <v>9</v>
      </c>
      <c r="I7" s="13"/>
      <c r="J7" s="14">
        <f>'EKİM 2025'!J39*-1</f>
        <v>4.4999999227002263E-3</v>
      </c>
      <c r="P7" s="115"/>
      <c r="Q7" s="115"/>
      <c r="R7" s="115"/>
      <c r="S7" s="115"/>
      <c r="T7" s="115"/>
      <c r="U7" s="115"/>
      <c r="V7" s="115" t="s">
        <v>50</v>
      </c>
      <c r="W7" s="115"/>
      <c r="X7" s="115"/>
      <c r="Y7" s="115"/>
      <c r="Z7" s="115"/>
      <c r="AA7" s="115"/>
      <c r="AB7" s="116">
        <v>-413150</v>
      </c>
    </row>
    <row r="8" spans="2:29" x14ac:dyDescent="0.25">
      <c r="B8" s="7">
        <v>45966</v>
      </c>
      <c r="C8" s="8">
        <v>1352</v>
      </c>
      <c r="D8" s="9"/>
      <c r="E8" s="10">
        <v>20.5</v>
      </c>
      <c r="F8" s="33">
        <f t="shared" si="0"/>
        <v>27716</v>
      </c>
      <c r="G8" s="15">
        <v>45993</v>
      </c>
      <c r="H8" s="16" t="s">
        <v>52</v>
      </c>
      <c r="I8" s="17"/>
      <c r="J8" s="18">
        <v>100000</v>
      </c>
      <c r="P8" s="103">
        <v>45911</v>
      </c>
      <c r="Q8" s="13">
        <f>R8-P8</f>
        <v>60</v>
      </c>
      <c r="R8" s="95">
        <v>45971</v>
      </c>
      <c r="S8" s="13" t="s">
        <v>37</v>
      </c>
      <c r="T8" s="104">
        <v>207</v>
      </c>
      <c r="U8" s="105" t="s">
        <v>33</v>
      </c>
      <c r="V8" s="105" t="s">
        <v>39</v>
      </c>
      <c r="W8" s="106">
        <v>270</v>
      </c>
      <c r="X8" s="105" t="s">
        <v>36</v>
      </c>
      <c r="Y8" s="107">
        <v>1010</v>
      </c>
      <c r="Z8" s="108">
        <v>272700</v>
      </c>
      <c r="AA8" s="109"/>
      <c r="AB8" s="108">
        <v>272700</v>
      </c>
      <c r="AC8" t="s">
        <v>51</v>
      </c>
    </row>
    <row r="9" spans="2:29" x14ac:dyDescent="0.25">
      <c r="B9" s="7">
        <v>45967</v>
      </c>
      <c r="C9" s="8">
        <v>1373</v>
      </c>
      <c r="D9" s="9"/>
      <c r="E9" s="10">
        <v>20.5</v>
      </c>
      <c r="F9" s="33">
        <f t="shared" si="0"/>
        <v>28146.5</v>
      </c>
      <c r="G9" s="117">
        <v>45911</v>
      </c>
      <c r="H9" s="16" t="s">
        <v>53</v>
      </c>
      <c r="I9" s="17"/>
      <c r="J9" s="122">
        <v>272700</v>
      </c>
      <c r="P9" s="115"/>
      <c r="Q9" s="115"/>
      <c r="R9" s="115"/>
      <c r="S9" s="115"/>
      <c r="T9" s="115"/>
      <c r="U9" s="115"/>
      <c r="V9" s="115" t="s">
        <v>54</v>
      </c>
      <c r="W9" s="115"/>
      <c r="X9" s="115"/>
      <c r="Y9" s="115"/>
      <c r="Z9" s="115"/>
      <c r="AA9" s="115"/>
      <c r="AB9" s="116">
        <v>-272700</v>
      </c>
    </row>
    <row r="10" spans="2:29" x14ac:dyDescent="0.25">
      <c r="B10" s="7">
        <v>45968</v>
      </c>
      <c r="C10" s="8">
        <v>1353</v>
      </c>
      <c r="D10" s="9"/>
      <c r="E10" s="10">
        <v>20.5</v>
      </c>
      <c r="F10" s="33">
        <f t="shared" si="0"/>
        <v>27736.5</v>
      </c>
      <c r="G10" s="15"/>
      <c r="H10" s="16"/>
      <c r="I10" s="17"/>
      <c r="J10" s="18"/>
    </row>
    <row r="11" spans="2:29" x14ac:dyDescent="0.25">
      <c r="B11" s="7">
        <v>45969</v>
      </c>
      <c r="C11" s="8">
        <v>1432</v>
      </c>
      <c r="D11" s="9"/>
      <c r="E11" s="10">
        <v>20.5</v>
      </c>
      <c r="F11" s="33">
        <f t="shared" si="0"/>
        <v>29356</v>
      </c>
      <c r="G11" s="15">
        <v>46001</v>
      </c>
      <c r="H11" s="16" t="s">
        <v>55</v>
      </c>
      <c r="I11" s="17"/>
      <c r="J11" s="18">
        <v>300000</v>
      </c>
    </row>
    <row r="12" spans="2:29" x14ac:dyDescent="0.25">
      <c r="B12" s="7">
        <v>45970</v>
      </c>
      <c r="C12" s="8">
        <v>1425</v>
      </c>
      <c r="D12" s="9"/>
      <c r="E12" s="10">
        <v>20.5</v>
      </c>
      <c r="F12" s="33">
        <f t="shared" si="0"/>
        <v>29212.5</v>
      </c>
      <c r="G12" s="19"/>
      <c r="H12" s="16"/>
      <c r="I12" s="17"/>
      <c r="J12" s="18"/>
    </row>
    <row r="13" spans="2:29" x14ac:dyDescent="0.25">
      <c r="B13" s="7">
        <v>45971</v>
      </c>
      <c r="C13" s="8">
        <v>1437</v>
      </c>
      <c r="D13" s="9"/>
      <c r="E13" s="10">
        <v>20.5</v>
      </c>
      <c r="F13" s="33">
        <f t="shared" si="0"/>
        <v>29458.5</v>
      </c>
      <c r="G13" s="19"/>
      <c r="H13" s="16"/>
      <c r="I13" s="17"/>
      <c r="J13" s="18"/>
    </row>
    <row r="14" spans="2:29" x14ac:dyDescent="0.25">
      <c r="B14" s="7">
        <v>45972</v>
      </c>
      <c r="C14" s="8">
        <v>1486</v>
      </c>
      <c r="D14" s="9"/>
      <c r="E14" s="10">
        <v>20.5</v>
      </c>
      <c r="F14" s="33">
        <f t="shared" si="0"/>
        <v>30463</v>
      </c>
      <c r="G14" s="19"/>
      <c r="H14" s="16"/>
      <c r="I14" s="17"/>
      <c r="J14" s="18"/>
    </row>
    <row r="15" spans="2:29" x14ac:dyDescent="0.25">
      <c r="B15" s="7">
        <v>45973</v>
      </c>
      <c r="C15" s="8">
        <v>1502</v>
      </c>
      <c r="D15" s="9"/>
      <c r="E15" s="10">
        <v>20.5</v>
      </c>
      <c r="F15" s="33">
        <f t="shared" si="0"/>
        <v>30791</v>
      </c>
      <c r="G15" s="15">
        <v>46021</v>
      </c>
      <c r="H15" s="16" t="s">
        <v>56</v>
      </c>
      <c r="I15" s="17"/>
      <c r="J15" s="18">
        <v>233140</v>
      </c>
    </row>
    <row r="16" spans="2:29" x14ac:dyDescent="0.25">
      <c r="B16" s="7">
        <v>45974</v>
      </c>
      <c r="C16" s="8">
        <v>1486</v>
      </c>
      <c r="D16" s="9"/>
      <c r="E16" s="10">
        <v>20.5</v>
      </c>
      <c r="F16" s="33">
        <f t="shared" si="0"/>
        <v>30463</v>
      </c>
      <c r="G16" s="15">
        <v>46021</v>
      </c>
      <c r="H16" s="16" t="s">
        <v>56</v>
      </c>
      <c r="I16" s="17"/>
      <c r="J16" s="18">
        <v>16860</v>
      </c>
    </row>
    <row r="17" spans="2:13" x14ac:dyDescent="0.25">
      <c r="B17" s="7">
        <v>45975</v>
      </c>
      <c r="C17" s="8">
        <v>1521</v>
      </c>
      <c r="D17" s="9"/>
      <c r="E17" s="10">
        <v>20.5</v>
      </c>
      <c r="F17" s="33">
        <f t="shared" si="0"/>
        <v>31180.5</v>
      </c>
      <c r="G17" s="19"/>
      <c r="H17" s="16"/>
      <c r="I17" s="17"/>
      <c r="J17" s="18"/>
    </row>
    <row r="18" spans="2:13" x14ac:dyDescent="0.25">
      <c r="B18" s="7">
        <v>45976</v>
      </c>
      <c r="C18" s="8">
        <v>1504</v>
      </c>
      <c r="D18" s="9"/>
      <c r="E18" s="10">
        <v>20.5</v>
      </c>
      <c r="F18" s="33">
        <f t="shared" si="0"/>
        <v>30832</v>
      </c>
      <c r="G18" s="19"/>
      <c r="H18" s="16"/>
      <c r="I18" s="17"/>
      <c r="J18" s="18"/>
    </row>
    <row r="19" spans="2:13" x14ac:dyDescent="0.25">
      <c r="B19" s="7">
        <v>45977</v>
      </c>
      <c r="C19" s="8">
        <v>1564</v>
      </c>
      <c r="D19" s="9"/>
      <c r="E19" s="10">
        <v>20.5</v>
      </c>
      <c r="F19" s="33">
        <f t="shared" si="0"/>
        <v>32062</v>
      </c>
      <c r="G19" s="19"/>
      <c r="H19" s="16"/>
      <c r="I19" s="17"/>
      <c r="J19" s="18"/>
    </row>
    <row r="20" spans="2:13" x14ac:dyDescent="0.25">
      <c r="B20" s="7">
        <v>45978</v>
      </c>
      <c r="C20" s="8">
        <v>1492</v>
      </c>
      <c r="D20" s="9"/>
      <c r="E20" s="10">
        <v>20.5</v>
      </c>
      <c r="F20" s="33">
        <f t="shared" si="0"/>
        <v>30586</v>
      </c>
      <c r="G20" s="19"/>
      <c r="H20" s="16"/>
      <c r="I20" s="17"/>
      <c r="J20" s="18"/>
    </row>
    <row r="21" spans="2:13" x14ac:dyDescent="0.25">
      <c r="B21" s="7">
        <v>45979</v>
      </c>
      <c r="C21" s="8">
        <v>1556</v>
      </c>
      <c r="D21" s="9"/>
      <c r="E21" s="10">
        <v>20.5</v>
      </c>
      <c r="F21" s="33">
        <f t="shared" si="0"/>
        <v>31898</v>
      </c>
      <c r="G21" s="19"/>
      <c r="H21" s="16"/>
      <c r="I21" s="17"/>
      <c r="J21" s="18"/>
    </row>
    <row r="22" spans="2:13" x14ac:dyDescent="0.25">
      <c r="B22" s="7">
        <v>45980</v>
      </c>
      <c r="C22" s="8">
        <v>1547</v>
      </c>
      <c r="D22" s="9"/>
      <c r="E22" s="10">
        <v>20.5</v>
      </c>
      <c r="F22" s="33">
        <f t="shared" si="0"/>
        <v>31713.5</v>
      </c>
      <c r="G22" s="19"/>
      <c r="H22" s="16"/>
      <c r="I22" s="17"/>
      <c r="J22" s="18"/>
    </row>
    <row r="23" spans="2:13" x14ac:dyDescent="0.25">
      <c r="B23" s="7">
        <v>45981</v>
      </c>
      <c r="C23" s="8">
        <v>1516</v>
      </c>
      <c r="D23" s="9"/>
      <c r="E23" s="10">
        <v>20.5</v>
      </c>
      <c r="F23" s="33">
        <f t="shared" si="0"/>
        <v>31078</v>
      </c>
      <c r="G23" s="19"/>
      <c r="H23" s="16"/>
      <c r="I23" s="17"/>
      <c r="J23" s="18"/>
    </row>
    <row r="24" spans="2:13" x14ac:dyDescent="0.25">
      <c r="B24" s="7">
        <v>45982</v>
      </c>
      <c r="C24" s="8">
        <v>1531</v>
      </c>
      <c r="D24" s="9"/>
      <c r="E24" s="10">
        <v>20.5</v>
      </c>
      <c r="F24" s="33">
        <f t="shared" si="0"/>
        <v>31385.5</v>
      </c>
      <c r="G24" s="19"/>
      <c r="H24" s="16"/>
      <c r="I24" s="17"/>
      <c r="J24" s="18"/>
      <c r="M24" s="31"/>
    </row>
    <row r="25" spans="2:13" x14ac:dyDescent="0.25">
      <c r="B25" s="7">
        <v>45983</v>
      </c>
      <c r="C25" s="8">
        <v>1603</v>
      </c>
      <c r="D25" s="9"/>
      <c r="E25" s="10">
        <v>20.5</v>
      </c>
      <c r="F25" s="33">
        <f t="shared" si="0"/>
        <v>32861.5</v>
      </c>
      <c r="G25" s="19"/>
      <c r="H25" s="16"/>
      <c r="I25" s="17"/>
      <c r="J25" s="18"/>
    </row>
    <row r="26" spans="2:13" x14ac:dyDescent="0.25">
      <c r="B26" s="7">
        <v>45984</v>
      </c>
      <c r="C26" s="8">
        <v>1631</v>
      </c>
      <c r="D26" s="9"/>
      <c r="E26" s="10">
        <v>20.5</v>
      </c>
      <c r="F26" s="33">
        <f t="shared" si="0"/>
        <v>33435.5</v>
      </c>
      <c r="G26" s="19"/>
      <c r="H26" s="16"/>
      <c r="I26" s="17"/>
      <c r="J26" s="18"/>
    </row>
    <row r="27" spans="2:13" x14ac:dyDescent="0.25">
      <c r="B27" s="7">
        <v>45985</v>
      </c>
      <c r="C27" s="8">
        <v>1542</v>
      </c>
      <c r="D27" s="9"/>
      <c r="E27" s="10">
        <v>20.5</v>
      </c>
      <c r="F27" s="33">
        <f t="shared" si="0"/>
        <v>31611</v>
      </c>
      <c r="G27" s="19"/>
      <c r="H27" s="16"/>
      <c r="I27" s="17"/>
      <c r="J27" s="18"/>
    </row>
    <row r="28" spans="2:13" x14ac:dyDescent="0.25">
      <c r="B28" s="7">
        <v>45986</v>
      </c>
      <c r="C28" s="8">
        <v>1594</v>
      </c>
      <c r="D28" s="9"/>
      <c r="E28" s="10">
        <v>20.5</v>
      </c>
      <c r="F28" s="33">
        <f t="shared" si="0"/>
        <v>32677</v>
      </c>
      <c r="G28" s="19"/>
      <c r="H28" s="16"/>
      <c r="I28" s="17"/>
      <c r="J28" s="18"/>
    </row>
    <row r="29" spans="2:13" x14ac:dyDescent="0.25">
      <c r="B29" s="7">
        <v>45987</v>
      </c>
      <c r="C29" s="8">
        <v>1604</v>
      </c>
      <c r="D29" s="9"/>
      <c r="E29" s="10">
        <v>20.5</v>
      </c>
      <c r="F29" s="33">
        <f t="shared" si="0"/>
        <v>32882</v>
      </c>
      <c r="G29" s="19"/>
      <c r="H29" s="16"/>
      <c r="I29" s="17"/>
      <c r="J29" s="18"/>
      <c r="M29" s="31"/>
    </row>
    <row r="30" spans="2:13" x14ac:dyDescent="0.25">
      <c r="B30" s="7">
        <v>45988</v>
      </c>
      <c r="C30" s="8">
        <v>1640</v>
      </c>
      <c r="D30" s="9"/>
      <c r="E30" s="10">
        <v>20.5</v>
      </c>
      <c r="F30" s="33">
        <f t="shared" si="0"/>
        <v>33620</v>
      </c>
      <c r="G30" s="19"/>
      <c r="H30" s="16"/>
      <c r="I30" s="17"/>
      <c r="J30" s="18"/>
      <c r="M30" s="31"/>
    </row>
    <row r="31" spans="2:13" x14ac:dyDescent="0.25">
      <c r="B31" s="7">
        <v>45989</v>
      </c>
      <c r="C31" s="8">
        <v>1664</v>
      </c>
      <c r="D31" s="9"/>
      <c r="E31" s="10">
        <v>20.5</v>
      </c>
      <c r="F31" s="33">
        <f t="shared" si="0"/>
        <v>34112</v>
      </c>
      <c r="G31" s="19"/>
      <c r="H31" s="16"/>
      <c r="I31" s="17"/>
      <c r="J31" s="18"/>
    </row>
    <row r="32" spans="2:13" x14ac:dyDescent="0.25">
      <c r="B32" s="7">
        <v>45990</v>
      </c>
      <c r="C32" s="8">
        <v>1683</v>
      </c>
      <c r="D32" s="9"/>
      <c r="E32" s="10">
        <v>20.5</v>
      </c>
      <c r="F32" s="33">
        <f t="shared" si="0"/>
        <v>34501.5</v>
      </c>
      <c r="G32" s="19"/>
      <c r="H32" s="16"/>
      <c r="I32" s="17"/>
      <c r="J32" s="18"/>
    </row>
    <row r="33" spans="2:13" x14ac:dyDescent="0.25">
      <c r="B33" s="7">
        <v>45991</v>
      </c>
      <c r="C33" s="8">
        <v>1726</v>
      </c>
      <c r="D33" s="9"/>
      <c r="E33" s="10">
        <v>20.5</v>
      </c>
      <c r="F33" s="33">
        <f t="shared" si="0"/>
        <v>35383</v>
      </c>
      <c r="G33" s="19"/>
      <c r="H33" s="16"/>
      <c r="I33" s="17"/>
      <c r="J33" s="18"/>
    </row>
    <row r="34" spans="2:13" ht="15.75" thickBot="1" x14ac:dyDescent="0.3">
      <c r="B34" s="46"/>
      <c r="C34" s="47"/>
      <c r="D34" s="48"/>
      <c r="E34" s="10">
        <v>20.5</v>
      </c>
      <c r="F34" s="49">
        <f t="shared" si="0"/>
        <v>0</v>
      </c>
      <c r="G34" s="20"/>
      <c r="H34" s="21"/>
      <c r="I34" s="22"/>
      <c r="J34" s="23"/>
    </row>
    <row r="35" spans="2:13" x14ac:dyDescent="0.25">
      <c r="B35" s="41" t="s">
        <v>10</v>
      </c>
      <c r="C35" s="42">
        <f>SUM(C4:C34)</f>
        <v>45292</v>
      </c>
      <c r="D35" s="43">
        <f>SUM(D4:D34)</f>
        <v>0</v>
      </c>
      <c r="E35" s="44"/>
      <c r="F35" s="45" t="s">
        <v>4</v>
      </c>
      <c r="G35" s="24"/>
      <c r="H35" s="139" t="s">
        <v>11</v>
      </c>
      <c r="I35" s="139"/>
      <c r="J35" s="25">
        <f>SUM(J4:J34)</f>
        <v>922700.00449999992</v>
      </c>
    </row>
    <row r="36" spans="2:1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0" t="s">
        <v>13</v>
      </c>
      <c r="I36" s="140"/>
      <c r="J36" s="18">
        <f>F36+F37</f>
        <v>928486</v>
      </c>
      <c r="L36" s="31">
        <f>J36-J4-J5-J6+J37</f>
        <v>937770.86</v>
      </c>
      <c r="M36" s="31"/>
    </row>
    <row r="37" spans="2:13" x14ac:dyDescent="0.25">
      <c r="B37" s="26" t="s">
        <v>14</v>
      </c>
      <c r="C37" s="30">
        <f>C35</f>
        <v>45292</v>
      </c>
      <c r="D37" s="9">
        <f>D35/1.03</f>
        <v>0</v>
      </c>
      <c r="E37" s="10"/>
      <c r="F37" s="33">
        <f>SUM(F4:F36)</f>
        <v>928486</v>
      </c>
      <c r="G37" s="19"/>
      <c r="H37" s="17" t="s">
        <v>15</v>
      </c>
      <c r="I37" s="17">
        <v>0.01</v>
      </c>
      <c r="J37" s="18">
        <f>J36*I37</f>
        <v>9284.86</v>
      </c>
    </row>
    <row r="38" spans="2:1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3" ht="15.75" thickBot="1" x14ac:dyDescent="0.3">
      <c r="B39" s="141" t="s">
        <v>16</v>
      </c>
      <c r="C39" s="142"/>
      <c r="D39" s="27"/>
      <c r="E39" s="37"/>
      <c r="F39" s="38"/>
      <c r="G39" s="28"/>
      <c r="H39" s="143" t="s">
        <v>17</v>
      </c>
      <c r="I39" s="143"/>
      <c r="J39" s="29">
        <f>J36+J37+J38-J35</f>
        <v>15070.855500000063</v>
      </c>
    </row>
    <row r="40" spans="2:13" ht="15.75" thickBot="1" x14ac:dyDescent="0.3">
      <c r="B40" s="133"/>
      <c r="C40" s="134"/>
      <c r="D40" s="134"/>
      <c r="E40" s="134"/>
      <c r="F40" s="134"/>
      <c r="G40" s="134"/>
      <c r="H40" s="134"/>
      <c r="I40" s="134"/>
      <c r="J40" s="135"/>
    </row>
    <row r="41" spans="2:13" ht="15.75" thickBot="1" x14ac:dyDescent="0.3">
      <c r="B41" s="133"/>
      <c r="C41" s="134"/>
      <c r="D41" s="134"/>
      <c r="E41" s="134"/>
      <c r="F41" s="134"/>
      <c r="G41" s="134"/>
      <c r="H41" s="134"/>
      <c r="I41" s="134"/>
      <c r="J41" s="135"/>
    </row>
    <row r="42" spans="2:13" x14ac:dyDescent="0.25">
      <c r="J42" s="31"/>
    </row>
    <row r="43" spans="2:13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K45" sqref="K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6" t="s">
        <v>31</v>
      </c>
      <c r="C2" s="137"/>
      <c r="D2" s="137"/>
      <c r="E2" s="137"/>
      <c r="F2" s="137"/>
      <c r="G2" s="137"/>
      <c r="H2" s="137"/>
      <c r="I2" s="137"/>
      <c r="J2" s="13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1706</v>
      </c>
      <c r="D4" s="9"/>
      <c r="E4" s="10">
        <v>21.25</v>
      </c>
      <c r="F4" s="33">
        <f>E4*C4</f>
        <v>36252.5</v>
      </c>
      <c r="G4" s="11"/>
      <c r="H4" s="12" t="s">
        <v>6</v>
      </c>
      <c r="I4" s="13">
        <v>0.01</v>
      </c>
      <c r="J4" s="14"/>
    </row>
    <row r="5" spans="2:29" x14ac:dyDescent="0.25">
      <c r="B5" s="7">
        <v>45993</v>
      </c>
      <c r="C5" s="8">
        <v>1709</v>
      </c>
      <c r="D5" s="9"/>
      <c r="E5" s="10">
        <v>21.25</v>
      </c>
      <c r="F5" s="33">
        <f t="shared" ref="F5:F34" si="0">E5*C5</f>
        <v>36316.25</v>
      </c>
      <c r="G5" s="11"/>
      <c r="H5" s="12" t="s">
        <v>7</v>
      </c>
      <c r="I5" s="13">
        <v>1E-3</v>
      </c>
      <c r="J5" s="14"/>
    </row>
    <row r="6" spans="2:29" x14ac:dyDescent="0.25">
      <c r="B6" s="7">
        <v>45994</v>
      </c>
      <c r="C6" s="8">
        <v>1664</v>
      </c>
      <c r="D6" s="9"/>
      <c r="E6" s="10">
        <v>21.25</v>
      </c>
      <c r="F6" s="33">
        <f t="shared" si="0"/>
        <v>35360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1677</v>
      </c>
      <c r="D7" s="9"/>
      <c r="E7" s="10">
        <v>21.25</v>
      </c>
      <c r="F7" s="33">
        <f t="shared" si="0"/>
        <v>35636.25</v>
      </c>
      <c r="G7" s="11"/>
      <c r="H7" s="12" t="s">
        <v>9</v>
      </c>
      <c r="I7" s="13"/>
      <c r="J7" s="14">
        <f>'KASIM 2025'!J39*-1</f>
        <v>-15070.855500000063</v>
      </c>
    </row>
    <row r="8" spans="2:29" x14ac:dyDescent="0.25">
      <c r="B8" s="7">
        <v>45996</v>
      </c>
      <c r="C8" s="8">
        <v>1639</v>
      </c>
      <c r="D8" s="9"/>
      <c r="E8" s="10">
        <v>21.25</v>
      </c>
      <c r="F8" s="33">
        <f t="shared" si="0"/>
        <v>34828.75</v>
      </c>
      <c r="G8" s="15"/>
      <c r="H8" s="16"/>
      <c r="I8" s="17"/>
      <c r="J8" s="18"/>
    </row>
    <row r="9" spans="2:29" x14ac:dyDescent="0.25">
      <c r="B9" s="7">
        <v>45997</v>
      </c>
      <c r="C9" s="8">
        <v>1721</v>
      </c>
      <c r="D9" s="9"/>
      <c r="E9" s="10">
        <v>21.25</v>
      </c>
      <c r="F9" s="33">
        <f t="shared" si="0"/>
        <v>36571.25</v>
      </c>
      <c r="G9" s="15"/>
      <c r="H9" s="16"/>
      <c r="I9" s="17"/>
      <c r="J9" s="18"/>
    </row>
    <row r="10" spans="2:29" x14ac:dyDescent="0.25">
      <c r="B10" s="7">
        <v>45998</v>
      </c>
      <c r="C10" s="8">
        <v>1745</v>
      </c>
      <c r="D10" s="9"/>
      <c r="E10" s="10">
        <v>21.25</v>
      </c>
      <c r="F10" s="33">
        <f t="shared" si="0"/>
        <v>37081.25</v>
      </c>
      <c r="G10" s="15"/>
      <c r="H10" s="16"/>
      <c r="I10" s="17"/>
      <c r="J10" s="18"/>
    </row>
    <row r="11" spans="2:29" x14ac:dyDescent="0.25">
      <c r="B11" s="7">
        <v>45999</v>
      </c>
      <c r="C11" s="8">
        <v>1749</v>
      </c>
      <c r="D11" s="9"/>
      <c r="E11" s="10">
        <v>21.25</v>
      </c>
      <c r="F11" s="33">
        <f t="shared" si="0"/>
        <v>37166.25</v>
      </c>
      <c r="G11" s="15">
        <v>46034</v>
      </c>
      <c r="H11" s="16" t="s">
        <v>56</v>
      </c>
      <c r="I11" s="17"/>
      <c r="J11" s="18">
        <v>500000</v>
      </c>
    </row>
    <row r="12" spans="2:29" x14ac:dyDescent="0.25">
      <c r="B12" s="7">
        <v>46000</v>
      </c>
      <c r="C12" s="8">
        <v>1743</v>
      </c>
      <c r="D12" s="9"/>
      <c r="E12" s="10">
        <v>21.25</v>
      </c>
      <c r="F12" s="33">
        <f t="shared" si="0"/>
        <v>37038.75</v>
      </c>
      <c r="G12" s="19"/>
      <c r="H12" s="16"/>
      <c r="I12" s="17"/>
      <c r="J12" s="18"/>
    </row>
    <row r="13" spans="2:29" x14ac:dyDescent="0.25">
      <c r="B13" s="7">
        <v>46001</v>
      </c>
      <c r="C13" s="8">
        <v>1750</v>
      </c>
      <c r="D13" s="9"/>
      <c r="E13" s="10">
        <v>21.25</v>
      </c>
      <c r="F13" s="33">
        <f t="shared" si="0"/>
        <v>37187.5</v>
      </c>
      <c r="G13" s="19" t="s">
        <v>57</v>
      </c>
      <c r="H13" s="16"/>
      <c r="I13" s="17"/>
      <c r="J13" s="18">
        <v>149.99600000000001</v>
      </c>
    </row>
    <row r="14" spans="2:29" x14ac:dyDescent="0.25">
      <c r="B14" s="7">
        <v>46002</v>
      </c>
      <c r="C14" s="8">
        <v>1812</v>
      </c>
      <c r="D14" s="9"/>
      <c r="E14" s="10">
        <v>21.25</v>
      </c>
      <c r="F14" s="33">
        <f t="shared" si="0"/>
        <v>38505</v>
      </c>
      <c r="G14" s="19"/>
      <c r="H14" s="16"/>
      <c r="I14" s="17"/>
      <c r="J14" s="18"/>
    </row>
    <row r="15" spans="2:29" x14ac:dyDescent="0.25">
      <c r="B15" s="7">
        <v>46003</v>
      </c>
      <c r="C15" s="8">
        <v>1764</v>
      </c>
      <c r="D15" s="9"/>
      <c r="E15" s="10">
        <v>21.25</v>
      </c>
      <c r="F15" s="33">
        <f t="shared" si="0"/>
        <v>37485</v>
      </c>
      <c r="G15" s="19"/>
      <c r="H15" s="16"/>
      <c r="I15" s="17"/>
      <c r="J15" s="18"/>
    </row>
    <row r="16" spans="2:29" x14ac:dyDescent="0.25">
      <c r="B16" s="7">
        <v>46004</v>
      </c>
      <c r="C16" s="8">
        <v>1717</v>
      </c>
      <c r="D16" s="9"/>
      <c r="E16" s="10">
        <v>21.25</v>
      </c>
      <c r="F16" s="33">
        <f t="shared" si="0"/>
        <v>36486.25</v>
      </c>
      <c r="G16" s="19"/>
      <c r="H16" s="16"/>
      <c r="I16" s="17"/>
      <c r="J16" s="18"/>
    </row>
    <row r="17" spans="2:10" x14ac:dyDescent="0.25">
      <c r="B17" s="7">
        <v>46005</v>
      </c>
      <c r="C17" s="8">
        <v>1764</v>
      </c>
      <c r="D17" s="9"/>
      <c r="E17" s="10">
        <v>21.25</v>
      </c>
      <c r="F17" s="33">
        <f t="shared" si="0"/>
        <v>37485</v>
      </c>
      <c r="G17" s="19"/>
      <c r="H17" s="16"/>
      <c r="I17" s="17"/>
      <c r="J17" s="18"/>
    </row>
    <row r="18" spans="2:10" x14ac:dyDescent="0.25">
      <c r="B18" s="7">
        <v>46006</v>
      </c>
      <c r="C18" s="8">
        <v>1738</v>
      </c>
      <c r="D18" s="9"/>
      <c r="E18" s="10">
        <v>21.25</v>
      </c>
      <c r="F18" s="33">
        <f t="shared" si="0"/>
        <v>36932.5</v>
      </c>
      <c r="G18" s="15">
        <v>46045</v>
      </c>
      <c r="H18" s="16" t="s">
        <v>58</v>
      </c>
      <c r="I18" s="17"/>
      <c r="J18" s="18">
        <v>647670.5</v>
      </c>
    </row>
    <row r="19" spans="2:10" x14ac:dyDescent="0.25">
      <c r="B19" s="7">
        <v>46007</v>
      </c>
      <c r="C19" s="8">
        <v>1806</v>
      </c>
      <c r="D19" s="9"/>
      <c r="E19" s="10">
        <v>21.25</v>
      </c>
      <c r="F19" s="33">
        <f t="shared" si="0"/>
        <v>38377.5</v>
      </c>
      <c r="G19" s="19"/>
      <c r="H19" s="16"/>
      <c r="I19" s="17"/>
      <c r="J19" s="18"/>
    </row>
    <row r="20" spans="2:10" x14ac:dyDescent="0.25">
      <c r="B20" s="7">
        <v>46008</v>
      </c>
      <c r="C20" s="8">
        <v>1787</v>
      </c>
      <c r="D20" s="9"/>
      <c r="E20" s="10">
        <v>21.25</v>
      </c>
      <c r="F20" s="33">
        <f t="shared" si="0"/>
        <v>37973.75</v>
      </c>
      <c r="G20" s="15">
        <v>46058</v>
      </c>
      <c r="H20" s="16" t="s">
        <v>56</v>
      </c>
      <c r="I20" s="17"/>
      <c r="J20" s="18">
        <v>62904.77</v>
      </c>
    </row>
    <row r="21" spans="2:10" x14ac:dyDescent="0.25">
      <c r="B21" s="7">
        <v>46009</v>
      </c>
      <c r="C21" s="8">
        <v>1828</v>
      </c>
      <c r="D21" s="9"/>
      <c r="E21" s="10">
        <v>21.25</v>
      </c>
      <c r="F21" s="33">
        <f t="shared" si="0"/>
        <v>38845</v>
      </c>
      <c r="G21" s="19"/>
      <c r="H21" s="16"/>
      <c r="I21" s="17"/>
      <c r="J21" s="18"/>
    </row>
    <row r="22" spans="2:10" x14ac:dyDescent="0.25">
      <c r="B22" s="7">
        <v>46010</v>
      </c>
      <c r="C22" s="8">
        <v>1857</v>
      </c>
      <c r="D22" s="9"/>
      <c r="E22" s="10">
        <v>21.25</v>
      </c>
      <c r="F22" s="33">
        <f t="shared" si="0"/>
        <v>39461.25</v>
      </c>
      <c r="G22" s="19"/>
      <c r="H22" s="16"/>
      <c r="I22" s="17"/>
      <c r="J22" s="18"/>
    </row>
    <row r="23" spans="2:10" x14ac:dyDescent="0.25">
      <c r="B23" s="7">
        <v>46011</v>
      </c>
      <c r="C23" s="8">
        <v>1815</v>
      </c>
      <c r="D23" s="9"/>
      <c r="E23" s="10">
        <v>21.25</v>
      </c>
      <c r="F23" s="33">
        <f t="shared" si="0"/>
        <v>38568.75</v>
      </c>
      <c r="G23" s="19"/>
      <c r="H23" s="16"/>
      <c r="I23" s="17"/>
      <c r="J23" s="18"/>
    </row>
    <row r="24" spans="2:10" x14ac:dyDescent="0.25">
      <c r="B24" s="7">
        <v>46012</v>
      </c>
      <c r="C24" s="8">
        <v>1834</v>
      </c>
      <c r="D24" s="9"/>
      <c r="E24" s="10">
        <v>21.25</v>
      </c>
      <c r="F24" s="33">
        <f t="shared" si="0"/>
        <v>38972.5</v>
      </c>
      <c r="G24" s="19"/>
      <c r="H24" s="16"/>
      <c r="I24" s="17"/>
      <c r="J24" s="18"/>
    </row>
    <row r="25" spans="2:10" x14ac:dyDescent="0.25">
      <c r="B25" s="7">
        <v>46013</v>
      </c>
      <c r="C25" s="8">
        <v>1862</v>
      </c>
      <c r="D25" s="9"/>
      <c r="E25" s="10">
        <v>21.25</v>
      </c>
      <c r="F25" s="33">
        <f t="shared" si="0"/>
        <v>39567.5</v>
      </c>
      <c r="G25" s="19"/>
      <c r="H25" s="16"/>
      <c r="I25" s="17"/>
      <c r="J25" s="18"/>
    </row>
    <row r="26" spans="2:10" x14ac:dyDescent="0.25">
      <c r="B26" s="7">
        <v>46014</v>
      </c>
      <c r="C26" s="8">
        <v>1888</v>
      </c>
      <c r="D26" s="9"/>
      <c r="E26" s="10">
        <v>21.25</v>
      </c>
      <c r="F26" s="33">
        <f t="shared" si="0"/>
        <v>40120</v>
      </c>
      <c r="G26" s="19"/>
      <c r="H26" s="16"/>
      <c r="I26" s="17"/>
      <c r="J26" s="18"/>
    </row>
    <row r="27" spans="2:10" x14ac:dyDescent="0.25">
      <c r="B27" s="7">
        <v>46015</v>
      </c>
      <c r="C27" s="8">
        <v>1899</v>
      </c>
      <c r="D27" s="9"/>
      <c r="E27" s="10">
        <v>21.25</v>
      </c>
      <c r="F27" s="33">
        <f t="shared" si="0"/>
        <v>40353.75</v>
      </c>
      <c r="G27" s="19"/>
      <c r="H27" s="16"/>
      <c r="I27" s="17"/>
      <c r="J27" s="18"/>
    </row>
    <row r="28" spans="2:10" x14ac:dyDescent="0.25">
      <c r="B28" s="7">
        <v>46016</v>
      </c>
      <c r="C28" s="8">
        <v>1916</v>
      </c>
      <c r="D28" s="9"/>
      <c r="E28" s="10">
        <v>21.25</v>
      </c>
      <c r="F28" s="33">
        <f t="shared" si="0"/>
        <v>40715</v>
      </c>
      <c r="G28" s="19"/>
      <c r="H28" s="16"/>
      <c r="I28" s="17"/>
      <c r="J28" s="18"/>
    </row>
    <row r="29" spans="2:10" x14ac:dyDescent="0.25">
      <c r="B29" s="7">
        <v>46017</v>
      </c>
      <c r="C29" s="8">
        <v>1954</v>
      </c>
      <c r="D29" s="9"/>
      <c r="E29" s="10">
        <v>21.25</v>
      </c>
      <c r="F29" s="33">
        <f t="shared" si="0"/>
        <v>41522.5</v>
      </c>
      <c r="G29" s="19"/>
      <c r="H29" s="16"/>
      <c r="I29" s="17"/>
      <c r="J29" s="18"/>
    </row>
    <row r="30" spans="2:10" x14ac:dyDescent="0.25">
      <c r="B30" s="7">
        <v>46018</v>
      </c>
      <c r="C30" s="8">
        <v>1923</v>
      </c>
      <c r="D30" s="9"/>
      <c r="E30" s="10">
        <v>21.25</v>
      </c>
      <c r="F30" s="33">
        <f t="shared" si="0"/>
        <v>40863.75</v>
      </c>
      <c r="G30" s="19"/>
      <c r="H30" s="16"/>
      <c r="I30" s="17"/>
      <c r="J30" s="18"/>
    </row>
    <row r="31" spans="2:10" x14ac:dyDescent="0.25">
      <c r="B31" s="7">
        <v>46019</v>
      </c>
      <c r="C31" s="8">
        <v>1893</v>
      </c>
      <c r="D31" s="9"/>
      <c r="E31" s="10">
        <v>21.25</v>
      </c>
      <c r="F31" s="33">
        <f t="shared" si="0"/>
        <v>40226.25</v>
      </c>
      <c r="G31" s="19"/>
      <c r="H31" s="16"/>
      <c r="I31" s="17"/>
      <c r="J31" s="18"/>
    </row>
    <row r="32" spans="2:10" x14ac:dyDescent="0.25">
      <c r="B32" s="7">
        <v>46020</v>
      </c>
      <c r="C32" s="8">
        <v>1869</v>
      </c>
      <c r="D32" s="9"/>
      <c r="E32" s="10">
        <v>21.25</v>
      </c>
      <c r="F32" s="33">
        <f t="shared" si="0"/>
        <v>39716.25</v>
      </c>
      <c r="G32" s="19"/>
      <c r="H32" s="16"/>
      <c r="I32" s="17"/>
      <c r="J32" s="18"/>
    </row>
    <row r="33" spans="2:14" x14ac:dyDescent="0.25">
      <c r="B33" s="7">
        <v>46021</v>
      </c>
      <c r="C33" s="8">
        <v>1845</v>
      </c>
      <c r="D33" s="9"/>
      <c r="E33" s="10">
        <v>21.25</v>
      </c>
      <c r="F33" s="33">
        <f t="shared" si="0"/>
        <v>39206.25</v>
      </c>
      <c r="G33" s="19"/>
      <c r="H33" s="16"/>
      <c r="I33" s="17"/>
      <c r="J33" s="18"/>
    </row>
    <row r="34" spans="2:14" ht="15.75" thickBot="1" x14ac:dyDescent="0.3">
      <c r="B34" s="46">
        <v>46022</v>
      </c>
      <c r="C34" s="47">
        <v>1835</v>
      </c>
      <c r="D34" s="48"/>
      <c r="E34" s="10">
        <v>21.25</v>
      </c>
      <c r="F34" s="49">
        <f t="shared" si="0"/>
        <v>38993.75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55709</v>
      </c>
      <c r="D35" s="43">
        <f>SUM(D4:D34)</f>
        <v>0</v>
      </c>
      <c r="E35" s="44"/>
      <c r="F35" s="45" t="s">
        <v>4</v>
      </c>
      <c r="G35" s="24"/>
      <c r="H35" s="139" t="s">
        <v>11</v>
      </c>
      <c r="I35" s="139"/>
      <c r="J35" s="25">
        <f>SUM(J4:J34)</f>
        <v>1195654.4105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0" t="s">
        <v>13</v>
      </c>
      <c r="I36" s="140"/>
      <c r="J36" s="18">
        <f>F36+F37</f>
        <v>1183816.25</v>
      </c>
      <c r="L36" s="31">
        <f>J36-J4-J5-J6+J37</f>
        <v>1195654.4125000001</v>
      </c>
      <c r="N36" s="31"/>
    </row>
    <row r="37" spans="2:14" x14ac:dyDescent="0.25">
      <c r="B37" s="26" t="s">
        <v>14</v>
      </c>
      <c r="C37" s="30">
        <f>C35</f>
        <v>55709</v>
      </c>
      <c r="D37" s="9">
        <f>D35/1.03</f>
        <v>0</v>
      </c>
      <c r="E37" s="10"/>
      <c r="F37" s="33">
        <f>SUM(F4:F36)</f>
        <v>1183816.25</v>
      </c>
      <c r="G37" s="19"/>
      <c r="H37" s="17" t="s">
        <v>15</v>
      </c>
      <c r="I37" s="17">
        <v>0.01</v>
      </c>
      <c r="J37" s="18">
        <f>J36*I37</f>
        <v>11838.1625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41" t="s">
        <v>16</v>
      </c>
      <c r="C39" s="142"/>
      <c r="D39" s="27"/>
      <c r="E39" s="37"/>
      <c r="F39" s="38"/>
      <c r="G39" s="28"/>
      <c r="H39" s="143" t="s">
        <v>17</v>
      </c>
      <c r="I39" s="143"/>
      <c r="J39" s="29">
        <f>J36+J37+J38-J35</f>
        <v>2.0000000949949026E-3</v>
      </c>
    </row>
    <row r="40" spans="2:14" ht="15.75" thickBot="1" x14ac:dyDescent="0.3">
      <c r="B40" s="133"/>
      <c r="C40" s="134"/>
      <c r="D40" s="134"/>
      <c r="E40" s="134"/>
      <c r="F40" s="134"/>
      <c r="G40" s="134"/>
      <c r="H40" s="134"/>
      <c r="I40" s="134"/>
      <c r="J40" s="135"/>
    </row>
    <row r="41" spans="2:14" ht="15.75" thickBot="1" x14ac:dyDescent="0.3">
      <c r="B41" s="133"/>
      <c r="C41" s="134"/>
      <c r="D41" s="134"/>
      <c r="E41" s="134"/>
      <c r="F41" s="134"/>
      <c r="G41" s="134"/>
      <c r="H41" s="134"/>
      <c r="I41" s="134"/>
      <c r="J41" s="135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E3FC3-5F10-425E-9064-E71BBE700C4F}">
  <dimension ref="B1:AC43"/>
  <sheetViews>
    <sheetView zoomScale="85" zoomScaleNormal="85" workbookViewId="0">
      <selection activeCell="E30" sqref="E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6" t="s">
        <v>31</v>
      </c>
      <c r="C2" s="137"/>
      <c r="D2" s="137"/>
      <c r="E2" s="137"/>
      <c r="F2" s="137"/>
      <c r="G2" s="137"/>
      <c r="H2" s="137"/>
      <c r="I2" s="137"/>
      <c r="J2" s="13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1896</v>
      </c>
      <c r="D4" s="9"/>
      <c r="E4" s="10">
        <v>21.5</v>
      </c>
      <c r="F4" s="33">
        <f>E4*C4</f>
        <v>40764</v>
      </c>
      <c r="G4" s="11"/>
      <c r="H4" s="12" t="s">
        <v>6</v>
      </c>
      <c r="I4" s="13">
        <v>0.01</v>
      </c>
      <c r="J4" s="14"/>
    </row>
    <row r="5" spans="2:29" x14ac:dyDescent="0.25">
      <c r="B5" s="7">
        <v>46024</v>
      </c>
      <c r="C5" s="8">
        <v>1776</v>
      </c>
      <c r="D5" s="9"/>
      <c r="E5" s="10">
        <v>21.5</v>
      </c>
      <c r="F5" s="33">
        <f t="shared" ref="F5:F34" si="0">E5*C5</f>
        <v>38184</v>
      </c>
      <c r="G5" s="11"/>
      <c r="H5" s="12" t="s">
        <v>7</v>
      </c>
      <c r="I5" s="13">
        <v>1E-3</v>
      </c>
      <c r="J5" s="14"/>
    </row>
    <row r="6" spans="2:29" x14ac:dyDescent="0.25">
      <c r="B6" s="7">
        <v>46025</v>
      </c>
      <c r="C6" s="8">
        <v>1675</v>
      </c>
      <c r="D6" s="9"/>
      <c r="E6" s="10">
        <v>21.5</v>
      </c>
      <c r="F6" s="33">
        <f t="shared" si="0"/>
        <v>36012.5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1695</v>
      </c>
      <c r="D7" s="9"/>
      <c r="E7" s="10">
        <v>21.5</v>
      </c>
      <c r="F7" s="33">
        <f t="shared" si="0"/>
        <v>36442.5</v>
      </c>
      <c r="G7" s="11"/>
      <c r="H7" s="12" t="s">
        <v>9</v>
      </c>
      <c r="I7" s="13"/>
      <c r="J7" s="14">
        <f>'ARALIK 2025'!J39*-1</f>
        <v>-2.0000000949949026E-3</v>
      </c>
    </row>
    <row r="8" spans="2:29" x14ac:dyDescent="0.25">
      <c r="B8" s="7">
        <v>46027</v>
      </c>
      <c r="C8" s="8">
        <v>1765</v>
      </c>
      <c r="D8" s="9"/>
      <c r="E8" s="10">
        <v>21.5</v>
      </c>
      <c r="F8" s="33">
        <f t="shared" si="0"/>
        <v>37947.5</v>
      </c>
      <c r="G8" s="15"/>
      <c r="H8" s="16"/>
      <c r="I8" s="17"/>
      <c r="J8" s="18"/>
    </row>
    <row r="9" spans="2:29" x14ac:dyDescent="0.25">
      <c r="B9" s="7">
        <v>46028</v>
      </c>
      <c r="C9" s="8">
        <v>1823</v>
      </c>
      <c r="D9" s="9"/>
      <c r="E9" s="10">
        <v>21.5</v>
      </c>
      <c r="F9" s="33">
        <f t="shared" si="0"/>
        <v>39194.5</v>
      </c>
      <c r="G9" s="15"/>
      <c r="H9" s="16"/>
      <c r="I9" s="17"/>
      <c r="J9" s="18"/>
    </row>
    <row r="10" spans="2:29" x14ac:dyDescent="0.25">
      <c r="B10" s="7">
        <v>46029</v>
      </c>
      <c r="C10" s="8">
        <v>1819</v>
      </c>
      <c r="D10" s="9"/>
      <c r="E10" s="10">
        <v>21.5</v>
      </c>
      <c r="F10" s="33">
        <f t="shared" si="0"/>
        <v>39108.5</v>
      </c>
      <c r="G10" s="15"/>
      <c r="H10" s="16"/>
      <c r="I10" s="17"/>
      <c r="J10" s="18"/>
    </row>
    <row r="11" spans="2:29" x14ac:dyDescent="0.25">
      <c r="B11" s="7">
        <v>46030</v>
      </c>
      <c r="C11" s="8">
        <v>1757</v>
      </c>
      <c r="D11" s="9"/>
      <c r="E11" s="10">
        <v>21.5</v>
      </c>
      <c r="F11" s="33">
        <f t="shared" si="0"/>
        <v>37775.5</v>
      </c>
      <c r="G11" s="19"/>
      <c r="H11" s="16"/>
      <c r="I11" s="17"/>
      <c r="J11" s="18"/>
    </row>
    <row r="12" spans="2:29" x14ac:dyDescent="0.25">
      <c r="B12" s="7">
        <v>46031</v>
      </c>
      <c r="C12" s="8">
        <v>1759</v>
      </c>
      <c r="D12" s="9"/>
      <c r="E12" s="10">
        <v>21.5</v>
      </c>
      <c r="F12" s="33">
        <f t="shared" si="0"/>
        <v>37818.5</v>
      </c>
      <c r="G12" s="19"/>
      <c r="H12" s="16"/>
      <c r="I12" s="17"/>
      <c r="J12" s="18"/>
    </row>
    <row r="13" spans="2:29" x14ac:dyDescent="0.25">
      <c r="B13" s="7">
        <v>46032</v>
      </c>
      <c r="C13" s="8">
        <v>1790</v>
      </c>
      <c r="D13" s="9"/>
      <c r="E13" s="10">
        <v>21.5</v>
      </c>
      <c r="F13" s="33">
        <f t="shared" si="0"/>
        <v>38485</v>
      </c>
      <c r="G13" s="15">
        <v>46070</v>
      </c>
      <c r="H13" s="16" t="s">
        <v>55</v>
      </c>
      <c r="I13" s="17"/>
      <c r="J13" s="18">
        <v>500000</v>
      </c>
    </row>
    <row r="14" spans="2:29" x14ac:dyDescent="0.25">
      <c r="B14" s="7">
        <v>46033</v>
      </c>
      <c r="C14" s="8">
        <v>1816</v>
      </c>
      <c r="D14" s="9"/>
      <c r="E14" s="10">
        <v>21.5</v>
      </c>
      <c r="F14" s="33">
        <f t="shared" si="0"/>
        <v>39044</v>
      </c>
      <c r="G14" s="19"/>
      <c r="H14" s="16"/>
      <c r="I14" s="17"/>
      <c r="J14" s="18"/>
    </row>
    <row r="15" spans="2:29" x14ac:dyDescent="0.25">
      <c r="B15" s="7">
        <v>46034</v>
      </c>
      <c r="C15" s="8">
        <v>1754</v>
      </c>
      <c r="D15" s="9"/>
      <c r="E15" s="10">
        <v>21.5</v>
      </c>
      <c r="F15" s="33">
        <f t="shared" si="0"/>
        <v>37711</v>
      </c>
      <c r="G15" s="19"/>
      <c r="H15" s="16"/>
      <c r="I15" s="17"/>
      <c r="J15" s="18"/>
    </row>
    <row r="16" spans="2:29" x14ac:dyDescent="0.25">
      <c r="B16" s="7">
        <v>46035</v>
      </c>
      <c r="C16" s="8">
        <v>1851</v>
      </c>
      <c r="D16" s="9"/>
      <c r="E16" s="10">
        <v>21.5</v>
      </c>
      <c r="F16" s="33">
        <f t="shared" si="0"/>
        <v>39796.5</v>
      </c>
      <c r="G16" s="19"/>
      <c r="H16" s="16"/>
      <c r="I16" s="17"/>
      <c r="J16" s="18"/>
    </row>
    <row r="17" spans="2:10" x14ac:dyDescent="0.25">
      <c r="B17" s="7">
        <v>46036</v>
      </c>
      <c r="C17" s="8">
        <v>1795</v>
      </c>
      <c r="D17" s="9"/>
      <c r="E17" s="10">
        <v>21.5</v>
      </c>
      <c r="F17" s="33">
        <f t="shared" si="0"/>
        <v>38592.5</v>
      </c>
      <c r="G17" s="19"/>
      <c r="H17" s="16"/>
      <c r="I17" s="17"/>
      <c r="J17" s="18"/>
    </row>
    <row r="18" spans="2:10" x14ac:dyDescent="0.25">
      <c r="B18" s="7">
        <v>46037</v>
      </c>
      <c r="C18" s="8">
        <v>1742</v>
      </c>
      <c r="D18" s="9"/>
      <c r="E18" s="10">
        <v>21.5</v>
      </c>
      <c r="F18" s="33">
        <f t="shared" si="0"/>
        <v>37453</v>
      </c>
      <c r="G18" s="15">
        <v>46073</v>
      </c>
      <c r="H18" s="16" t="s">
        <v>55</v>
      </c>
      <c r="I18" s="17"/>
      <c r="J18" s="18">
        <v>500000</v>
      </c>
    </row>
    <row r="19" spans="2:10" x14ac:dyDescent="0.25">
      <c r="B19" s="7">
        <v>46038</v>
      </c>
      <c r="C19" s="8">
        <v>1713</v>
      </c>
      <c r="D19" s="9"/>
      <c r="E19" s="10">
        <v>21.5</v>
      </c>
      <c r="F19" s="33">
        <f t="shared" si="0"/>
        <v>36829.5</v>
      </c>
      <c r="G19" s="19"/>
      <c r="H19" s="16"/>
      <c r="I19" s="17"/>
      <c r="J19" s="18"/>
    </row>
    <row r="20" spans="2:10" x14ac:dyDescent="0.25">
      <c r="B20" s="7">
        <v>46039</v>
      </c>
      <c r="C20" s="8">
        <v>1770</v>
      </c>
      <c r="D20" s="9"/>
      <c r="E20" s="10">
        <v>21.5</v>
      </c>
      <c r="F20" s="33">
        <f t="shared" si="0"/>
        <v>38055</v>
      </c>
      <c r="G20" s="19"/>
      <c r="H20" s="16"/>
      <c r="I20" s="17"/>
      <c r="J20" s="18"/>
    </row>
    <row r="21" spans="2:10" x14ac:dyDescent="0.25">
      <c r="B21" s="7">
        <v>46040</v>
      </c>
      <c r="C21" s="8">
        <v>1747</v>
      </c>
      <c r="D21" s="9"/>
      <c r="E21" s="10">
        <v>21.5</v>
      </c>
      <c r="F21" s="33">
        <f t="shared" si="0"/>
        <v>37560.5</v>
      </c>
      <c r="G21" s="15">
        <v>46077</v>
      </c>
      <c r="H21" s="16" t="s">
        <v>55</v>
      </c>
      <c r="I21" s="17"/>
      <c r="J21" s="18">
        <v>185805.27</v>
      </c>
    </row>
    <row r="22" spans="2:10" x14ac:dyDescent="0.25">
      <c r="B22" s="7">
        <v>46041</v>
      </c>
      <c r="C22" s="8">
        <v>1770</v>
      </c>
      <c r="D22" s="9"/>
      <c r="E22" s="10">
        <v>21.5</v>
      </c>
      <c r="F22" s="33">
        <f t="shared" si="0"/>
        <v>38055</v>
      </c>
      <c r="G22" s="19"/>
      <c r="H22" s="16"/>
      <c r="I22" s="17"/>
      <c r="J22" s="18"/>
    </row>
    <row r="23" spans="2:10" x14ac:dyDescent="0.25">
      <c r="B23" s="7">
        <v>46042</v>
      </c>
      <c r="C23" s="8">
        <v>1657</v>
      </c>
      <c r="D23" s="9"/>
      <c r="E23" s="10">
        <v>21.5</v>
      </c>
      <c r="F23" s="33">
        <f t="shared" si="0"/>
        <v>35625.5</v>
      </c>
      <c r="G23" s="19"/>
      <c r="H23" s="16"/>
      <c r="I23" s="17"/>
      <c r="J23" s="18"/>
    </row>
    <row r="24" spans="2:10" x14ac:dyDescent="0.25">
      <c r="B24" s="7">
        <v>46043</v>
      </c>
      <c r="C24" s="8">
        <v>1750</v>
      </c>
      <c r="D24" s="9"/>
      <c r="E24" s="10">
        <v>21.5</v>
      </c>
      <c r="F24" s="33">
        <f t="shared" si="0"/>
        <v>37625</v>
      </c>
      <c r="G24" s="15">
        <v>46079</v>
      </c>
      <c r="H24" s="16" t="s">
        <v>55</v>
      </c>
      <c r="I24" s="17"/>
      <c r="J24" s="18">
        <v>150000</v>
      </c>
    </row>
    <row r="25" spans="2:10" x14ac:dyDescent="0.25">
      <c r="B25" s="7">
        <v>46044</v>
      </c>
      <c r="C25" s="8">
        <v>1736</v>
      </c>
      <c r="D25" s="9"/>
      <c r="E25" s="10">
        <v>24.5</v>
      </c>
      <c r="F25" s="33">
        <f t="shared" si="0"/>
        <v>42532</v>
      </c>
      <c r="G25" s="19"/>
      <c r="H25" s="16"/>
      <c r="I25" s="17"/>
      <c r="J25" s="18"/>
    </row>
    <row r="26" spans="2:10" x14ac:dyDescent="0.25">
      <c r="B26" s="7">
        <v>46045</v>
      </c>
      <c r="C26" s="8">
        <v>1748</v>
      </c>
      <c r="D26" s="9"/>
      <c r="E26" s="10">
        <v>24.5</v>
      </c>
      <c r="F26" s="33">
        <f t="shared" si="0"/>
        <v>42826</v>
      </c>
      <c r="G26" s="19"/>
      <c r="H26" s="16"/>
      <c r="I26" s="17"/>
      <c r="J26" s="18"/>
    </row>
    <row r="27" spans="2:10" x14ac:dyDescent="0.25">
      <c r="B27" s="7">
        <v>46046</v>
      </c>
      <c r="C27" s="8">
        <v>1700</v>
      </c>
      <c r="D27" s="9"/>
      <c r="E27" s="10">
        <v>24.5</v>
      </c>
      <c r="F27" s="33">
        <f t="shared" si="0"/>
        <v>41650</v>
      </c>
      <c r="G27" s="19"/>
      <c r="H27" s="16"/>
      <c r="I27" s="17"/>
      <c r="J27" s="18"/>
    </row>
    <row r="28" spans="2:10" x14ac:dyDescent="0.25">
      <c r="B28" s="7">
        <v>46047</v>
      </c>
      <c r="C28" s="8">
        <v>1654</v>
      </c>
      <c r="D28" s="9"/>
      <c r="E28" s="10">
        <v>24.5</v>
      </c>
      <c r="F28" s="33">
        <f t="shared" si="0"/>
        <v>40523</v>
      </c>
      <c r="G28" s="19"/>
      <c r="H28" s="16"/>
      <c r="I28" s="17"/>
      <c r="J28" s="18"/>
    </row>
    <row r="29" spans="2:10" x14ac:dyDescent="0.25">
      <c r="B29" s="7">
        <v>46048</v>
      </c>
      <c r="C29" s="8">
        <v>1670</v>
      </c>
      <c r="D29" s="9"/>
      <c r="E29" s="10">
        <v>24.5</v>
      </c>
      <c r="F29" s="33">
        <f t="shared" si="0"/>
        <v>40915</v>
      </c>
      <c r="G29" s="19"/>
      <c r="H29" s="16"/>
      <c r="I29" s="17"/>
      <c r="J29" s="18"/>
    </row>
    <row r="30" spans="2:10" x14ac:dyDescent="0.25">
      <c r="B30" s="7">
        <v>46049</v>
      </c>
      <c r="C30" s="8">
        <v>1630</v>
      </c>
      <c r="D30" s="9"/>
      <c r="E30" s="10">
        <v>24.5</v>
      </c>
      <c r="F30" s="33">
        <f t="shared" si="0"/>
        <v>39935</v>
      </c>
      <c r="G30" s="19"/>
      <c r="H30" s="16"/>
      <c r="I30" s="17"/>
      <c r="J30" s="18"/>
    </row>
    <row r="31" spans="2:10" x14ac:dyDescent="0.25">
      <c r="B31" s="7">
        <v>46050</v>
      </c>
      <c r="C31" s="8">
        <v>1662</v>
      </c>
      <c r="D31" s="9"/>
      <c r="E31" s="10">
        <v>24.5</v>
      </c>
      <c r="F31" s="33">
        <f t="shared" si="0"/>
        <v>40719</v>
      </c>
      <c r="G31" s="19"/>
      <c r="H31" s="16"/>
      <c r="I31" s="17"/>
      <c r="J31" s="18"/>
    </row>
    <row r="32" spans="2:10" x14ac:dyDescent="0.25">
      <c r="B32" s="7">
        <v>46051</v>
      </c>
      <c r="C32" s="8">
        <v>1666</v>
      </c>
      <c r="D32" s="9"/>
      <c r="E32" s="10">
        <v>24.5</v>
      </c>
      <c r="F32" s="33">
        <f t="shared" si="0"/>
        <v>40817</v>
      </c>
      <c r="G32" s="19"/>
      <c r="H32" s="16"/>
      <c r="I32" s="17"/>
      <c r="J32" s="18"/>
    </row>
    <row r="33" spans="2:12" x14ac:dyDescent="0.25">
      <c r="B33" s="7">
        <v>46052</v>
      </c>
      <c r="C33" s="8">
        <v>1692</v>
      </c>
      <c r="D33" s="9"/>
      <c r="E33" s="10">
        <v>24.5</v>
      </c>
      <c r="F33" s="33">
        <f t="shared" si="0"/>
        <v>41454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1763</v>
      </c>
      <c r="D34" s="48"/>
      <c r="E34" s="10">
        <v>24.5</v>
      </c>
      <c r="F34" s="49">
        <f t="shared" si="0"/>
        <v>43193.5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54041</v>
      </c>
      <c r="D35" s="43">
        <f>SUM(D4:D34)</f>
        <v>0</v>
      </c>
      <c r="E35" s="44"/>
      <c r="F35" s="45" t="s">
        <v>4</v>
      </c>
      <c r="G35" s="24"/>
      <c r="H35" s="139" t="s">
        <v>11</v>
      </c>
      <c r="I35" s="139"/>
      <c r="J35" s="25">
        <f>SUM(J4:J34)</f>
        <v>1335805.2679999999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0" t="s">
        <v>13</v>
      </c>
      <c r="I36" s="140"/>
      <c r="J36" s="18">
        <f>F36+F37</f>
        <v>1212644.5</v>
      </c>
      <c r="L36" s="31">
        <f>J36-J4-J5-J6+J37</f>
        <v>1224770.9450000001</v>
      </c>
    </row>
    <row r="37" spans="2:12" x14ac:dyDescent="0.25">
      <c r="B37" s="26" t="s">
        <v>14</v>
      </c>
      <c r="C37" s="30">
        <f>C35</f>
        <v>54041</v>
      </c>
      <c r="D37" s="9">
        <f>D35/1.03</f>
        <v>0</v>
      </c>
      <c r="E37" s="10"/>
      <c r="F37" s="33">
        <f>SUM(F4:F36)</f>
        <v>1212644.5</v>
      </c>
      <c r="G37" s="19"/>
      <c r="H37" s="17" t="s">
        <v>15</v>
      </c>
      <c r="I37" s="17">
        <v>0.01</v>
      </c>
      <c r="J37" s="18">
        <f>J36*I37</f>
        <v>12126.445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1" t="s">
        <v>16</v>
      </c>
      <c r="C39" s="142"/>
      <c r="D39" s="27"/>
      <c r="E39" s="37"/>
      <c r="F39" s="38"/>
      <c r="G39" s="28"/>
      <c r="H39" s="143" t="s">
        <v>17</v>
      </c>
      <c r="I39" s="143"/>
      <c r="J39" s="29">
        <f>J36+J37+J38-J35</f>
        <v>-111034.32299999986</v>
      </c>
    </row>
    <row r="40" spans="2:12" ht="15.75" thickBot="1" x14ac:dyDescent="0.3">
      <c r="B40" s="133"/>
      <c r="C40" s="134"/>
      <c r="D40" s="134"/>
      <c r="E40" s="134"/>
      <c r="F40" s="134"/>
      <c r="G40" s="134"/>
      <c r="H40" s="134"/>
      <c r="I40" s="134"/>
      <c r="J40" s="135"/>
    </row>
    <row r="41" spans="2:12" ht="15.75" thickBot="1" x14ac:dyDescent="0.3">
      <c r="B41" s="133"/>
      <c r="C41" s="134"/>
      <c r="D41" s="134"/>
      <c r="E41" s="134"/>
      <c r="F41" s="134"/>
      <c r="G41" s="134"/>
      <c r="H41" s="134"/>
      <c r="I41" s="134"/>
      <c r="J41" s="13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9B3AF-A1EF-4B7A-A113-7CFB4B76B7AD}">
  <dimension ref="B1:AC43"/>
  <sheetViews>
    <sheetView zoomScale="85" zoomScaleNormal="85" workbookViewId="0">
      <selection activeCell="N17" sqref="N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6" t="s">
        <v>31</v>
      </c>
      <c r="C2" s="137"/>
      <c r="D2" s="137"/>
      <c r="E2" s="137"/>
      <c r="F2" s="137"/>
      <c r="G2" s="137"/>
      <c r="H2" s="137"/>
      <c r="I2" s="137"/>
      <c r="J2" s="13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1609</v>
      </c>
      <c r="D4" s="9"/>
      <c r="E4" s="10">
        <v>25.5</v>
      </c>
      <c r="F4" s="33">
        <f>E4*C4</f>
        <v>41029.5</v>
      </c>
      <c r="G4" s="11"/>
      <c r="H4" s="12" t="s">
        <v>6</v>
      </c>
      <c r="I4" s="13">
        <v>0.01</v>
      </c>
      <c r="J4" s="14"/>
    </row>
    <row r="5" spans="2:29" x14ac:dyDescent="0.25">
      <c r="B5" s="7">
        <v>46055</v>
      </c>
      <c r="C5" s="8">
        <v>1721</v>
      </c>
      <c r="D5" s="9"/>
      <c r="E5" s="10">
        <v>25.5</v>
      </c>
      <c r="F5" s="33">
        <f t="shared" ref="F5:F34" si="0">E5*C5</f>
        <v>43885.5</v>
      </c>
      <c r="G5" s="11"/>
      <c r="H5" s="12" t="s">
        <v>7</v>
      </c>
      <c r="I5" s="13">
        <v>1E-3</v>
      </c>
      <c r="J5" s="14"/>
    </row>
    <row r="6" spans="2:29" x14ac:dyDescent="0.25">
      <c r="B6" s="7">
        <v>46056</v>
      </c>
      <c r="C6" s="8">
        <v>1715</v>
      </c>
      <c r="D6" s="9"/>
      <c r="E6" s="10">
        <v>25.5</v>
      </c>
      <c r="F6" s="33">
        <f t="shared" si="0"/>
        <v>43732.5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1722</v>
      </c>
      <c r="D7" s="9"/>
      <c r="E7" s="10">
        <v>25.5</v>
      </c>
      <c r="F7" s="33">
        <f t="shared" si="0"/>
        <v>43911</v>
      </c>
      <c r="G7" s="11"/>
      <c r="H7" s="12" t="s">
        <v>9</v>
      </c>
      <c r="I7" s="13"/>
      <c r="J7" s="14">
        <f>'OCAK 2026'!J39*-1</f>
        <v>111034.32299999986</v>
      </c>
    </row>
    <row r="8" spans="2:29" x14ac:dyDescent="0.25">
      <c r="B8" s="7">
        <v>46058</v>
      </c>
      <c r="C8" s="8">
        <v>1702</v>
      </c>
      <c r="D8" s="9"/>
      <c r="E8" s="10">
        <v>25.5</v>
      </c>
      <c r="F8" s="33">
        <f t="shared" si="0"/>
        <v>43401</v>
      </c>
      <c r="G8" s="15"/>
      <c r="H8" s="16"/>
      <c r="I8" s="17"/>
      <c r="J8" s="18"/>
    </row>
    <row r="9" spans="2:29" x14ac:dyDescent="0.25">
      <c r="B9" s="7">
        <v>46059</v>
      </c>
      <c r="C9" s="8">
        <v>1751</v>
      </c>
      <c r="D9" s="9"/>
      <c r="E9" s="10">
        <v>25.5</v>
      </c>
      <c r="F9" s="33">
        <f t="shared" si="0"/>
        <v>44650.5</v>
      </c>
      <c r="G9" s="15"/>
      <c r="H9" s="16"/>
      <c r="I9" s="17"/>
      <c r="J9" s="18"/>
    </row>
    <row r="10" spans="2:29" x14ac:dyDescent="0.25">
      <c r="B10" s="7">
        <v>46060</v>
      </c>
      <c r="C10" s="8">
        <v>1758</v>
      </c>
      <c r="D10" s="9"/>
      <c r="E10" s="10">
        <v>25.5</v>
      </c>
      <c r="F10" s="33">
        <f t="shared" si="0"/>
        <v>44829</v>
      </c>
      <c r="G10" s="15"/>
      <c r="H10" s="16"/>
      <c r="I10" s="17"/>
      <c r="J10" s="18"/>
    </row>
    <row r="11" spans="2:29" x14ac:dyDescent="0.25">
      <c r="B11" s="7">
        <v>46061</v>
      </c>
      <c r="C11" s="8">
        <v>1716</v>
      </c>
      <c r="D11" s="9"/>
      <c r="E11" s="10">
        <v>25.5</v>
      </c>
      <c r="F11" s="33">
        <f t="shared" si="0"/>
        <v>43758</v>
      </c>
      <c r="G11" s="19"/>
      <c r="H11" s="16"/>
      <c r="I11" s="17"/>
      <c r="J11" s="18"/>
    </row>
    <row r="12" spans="2:29" x14ac:dyDescent="0.25">
      <c r="B12" s="7">
        <v>46062</v>
      </c>
      <c r="C12" s="8">
        <v>1779</v>
      </c>
      <c r="D12" s="9"/>
      <c r="E12" s="10">
        <v>25.5</v>
      </c>
      <c r="F12" s="33">
        <f t="shared" si="0"/>
        <v>45364.5</v>
      </c>
      <c r="G12" s="15">
        <v>46092</v>
      </c>
      <c r="H12" s="16" t="s">
        <v>55</v>
      </c>
      <c r="I12" s="17"/>
      <c r="J12" s="18">
        <v>200000</v>
      </c>
    </row>
    <row r="13" spans="2:29" x14ac:dyDescent="0.25">
      <c r="B13" s="7">
        <v>46063</v>
      </c>
      <c r="C13" s="8">
        <v>1693</v>
      </c>
      <c r="D13" s="9"/>
      <c r="E13" s="10">
        <v>25.5</v>
      </c>
      <c r="F13" s="33">
        <f t="shared" si="0"/>
        <v>43171.5</v>
      </c>
      <c r="G13" s="19"/>
      <c r="H13" s="16"/>
      <c r="I13" s="17"/>
      <c r="J13" s="18"/>
    </row>
    <row r="14" spans="2:29" x14ac:dyDescent="0.25">
      <c r="B14" s="7">
        <v>46064</v>
      </c>
      <c r="C14" s="8">
        <v>1721</v>
      </c>
      <c r="D14" s="9"/>
      <c r="E14" s="10">
        <v>25.5</v>
      </c>
      <c r="F14" s="33">
        <f t="shared" si="0"/>
        <v>43885.5</v>
      </c>
      <c r="G14" s="19"/>
      <c r="H14" s="16"/>
      <c r="I14" s="17"/>
      <c r="J14" s="18"/>
    </row>
    <row r="15" spans="2:29" x14ac:dyDescent="0.25">
      <c r="B15" s="7">
        <v>46065</v>
      </c>
      <c r="C15" s="8">
        <v>1598</v>
      </c>
      <c r="D15" s="9"/>
      <c r="E15" s="10">
        <v>25.5</v>
      </c>
      <c r="F15" s="33">
        <f t="shared" si="0"/>
        <v>40749</v>
      </c>
      <c r="G15" s="15">
        <v>46106</v>
      </c>
      <c r="H15" s="16" t="s">
        <v>58</v>
      </c>
      <c r="I15" s="17"/>
      <c r="J15" s="18">
        <v>1000000</v>
      </c>
    </row>
    <row r="16" spans="2:29" x14ac:dyDescent="0.25">
      <c r="B16" s="7">
        <v>46066</v>
      </c>
      <c r="C16" s="8">
        <v>1674</v>
      </c>
      <c r="D16" s="9"/>
      <c r="E16" s="10">
        <v>25.5</v>
      </c>
      <c r="F16" s="33">
        <f t="shared" si="0"/>
        <v>42687</v>
      </c>
      <c r="G16" s="19"/>
      <c r="H16" s="16"/>
      <c r="I16" s="17"/>
      <c r="J16" s="18"/>
    </row>
    <row r="17" spans="2:10" x14ac:dyDescent="0.25">
      <c r="B17" s="7">
        <v>46067</v>
      </c>
      <c r="C17" s="8">
        <v>1717</v>
      </c>
      <c r="D17" s="9"/>
      <c r="E17" s="10">
        <v>25.5</v>
      </c>
      <c r="F17" s="33">
        <f t="shared" si="0"/>
        <v>43783.5</v>
      </c>
      <c r="G17" s="15"/>
      <c r="H17" s="16"/>
      <c r="I17" s="17"/>
      <c r="J17" s="18"/>
    </row>
    <row r="18" spans="2:10" x14ac:dyDescent="0.25">
      <c r="B18" s="7">
        <v>46068</v>
      </c>
      <c r="C18" s="8">
        <v>1697</v>
      </c>
      <c r="D18" s="9"/>
      <c r="E18" s="10">
        <v>25.5</v>
      </c>
      <c r="F18" s="33">
        <f t="shared" si="0"/>
        <v>43273.5</v>
      </c>
      <c r="G18" s="19"/>
      <c r="H18" s="16"/>
      <c r="I18" s="17"/>
      <c r="J18" s="18"/>
    </row>
    <row r="19" spans="2:10" x14ac:dyDescent="0.25">
      <c r="B19" s="7">
        <v>46069</v>
      </c>
      <c r="C19" s="8">
        <v>1788</v>
      </c>
      <c r="D19" s="9"/>
      <c r="E19" s="10">
        <v>25.5</v>
      </c>
      <c r="F19" s="33">
        <f t="shared" si="0"/>
        <v>45594</v>
      </c>
      <c r="G19" s="19"/>
      <c r="H19" s="16"/>
      <c r="I19" s="17"/>
      <c r="J19" s="18"/>
    </row>
    <row r="20" spans="2:10" x14ac:dyDescent="0.25">
      <c r="B20" s="7">
        <v>46070</v>
      </c>
      <c r="C20" s="8">
        <v>1591</v>
      </c>
      <c r="D20" s="9"/>
      <c r="E20" s="10">
        <v>25.5</v>
      </c>
      <c r="F20" s="33">
        <f t="shared" si="0"/>
        <v>40570.5</v>
      </c>
      <c r="G20" s="19"/>
      <c r="H20" s="16"/>
      <c r="I20" s="17"/>
      <c r="J20" s="18"/>
    </row>
    <row r="21" spans="2:10" x14ac:dyDescent="0.25">
      <c r="B21" s="7">
        <v>46071</v>
      </c>
      <c r="C21" s="8">
        <v>1675</v>
      </c>
      <c r="D21" s="9"/>
      <c r="E21" s="10">
        <v>25.5</v>
      </c>
      <c r="F21" s="33">
        <f t="shared" si="0"/>
        <v>42712.5</v>
      </c>
      <c r="G21" s="19"/>
      <c r="H21" s="16"/>
      <c r="I21" s="17"/>
      <c r="J21" s="18"/>
    </row>
    <row r="22" spans="2:10" x14ac:dyDescent="0.25">
      <c r="B22" s="7">
        <v>46072</v>
      </c>
      <c r="C22" s="8">
        <v>1643</v>
      </c>
      <c r="D22" s="9"/>
      <c r="E22" s="10">
        <v>25.5</v>
      </c>
      <c r="F22" s="33">
        <f t="shared" si="0"/>
        <v>41896.5</v>
      </c>
      <c r="G22" s="19"/>
      <c r="H22" s="16"/>
      <c r="I22" s="17"/>
      <c r="J22" s="18"/>
    </row>
    <row r="23" spans="2:10" x14ac:dyDescent="0.25">
      <c r="B23" s="7">
        <v>46073</v>
      </c>
      <c r="C23" s="8">
        <v>1649</v>
      </c>
      <c r="D23" s="9"/>
      <c r="E23" s="10">
        <v>25.5</v>
      </c>
      <c r="F23" s="33">
        <f t="shared" si="0"/>
        <v>42049.5</v>
      </c>
      <c r="G23" s="19"/>
      <c r="H23" s="16"/>
      <c r="I23" s="17"/>
      <c r="J23" s="18"/>
    </row>
    <row r="24" spans="2:10" x14ac:dyDescent="0.25">
      <c r="B24" s="7">
        <v>46074</v>
      </c>
      <c r="C24" s="8">
        <v>1639</v>
      </c>
      <c r="D24" s="9"/>
      <c r="E24" s="10">
        <v>25.5</v>
      </c>
      <c r="F24" s="33">
        <f t="shared" si="0"/>
        <v>41794.5</v>
      </c>
      <c r="G24" s="19"/>
      <c r="H24" s="16"/>
      <c r="I24" s="17"/>
      <c r="J24" s="18"/>
    </row>
    <row r="25" spans="2:10" x14ac:dyDescent="0.25">
      <c r="B25" s="7">
        <v>46075</v>
      </c>
      <c r="C25" s="8">
        <v>1645</v>
      </c>
      <c r="D25" s="9"/>
      <c r="E25" s="10">
        <v>25.5</v>
      </c>
      <c r="F25" s="33">
        <f t="shared" si="0"/>
        <v>41947.5</v>
      </c>
      <c r="G25" s="19"/>
      <c r="H25" s="16"/>
      <c r="I25" s="17"/>
      <c r="J25" s="18"/>
    </row>
    <row r="26" spans="2:10" x14ac:dyDescent="0.25">
      <c r="B26" s="7">
        <v>46076</v>
      </c>
      <c r="C26" s="8">
        <v>1575</v>
      </c>
      <c r="D26" s="9"/>
      <c r="E26" s="10">
        <v>25.5</v>
      </c>
      <c r="F26" s="33">
        <f t="shared" si="0"/>
        <v>40162.5</v>
      </c>
      <c r="G26" s="19"/>
      <c r="H26" s="16"/>
      <c r="I26" s="17"/>
      <c r="J26" s="18"/>
    </row>
    <row r="27" spans="2:10" x14ac:dyDescent="0.25">
      <c r="B27" s="7">
        <v>46077</v>
      </c>
      <c r="C27" s="8">
        <v>1621</v>
      </c>
      <c r="D27" s="9"/>
      <c r="E27" s="10">
        <v>25.5</v>
      </c>
      <c r="F27" s="33">
        <f t="shared" si="0"/>
        <v>41335.5</v>
      </c>
      <c r="G27" s="19"/>
      <c r="H27" s="16"/>
      <c r="I27" s="17"/>
      <c r="J27" s="18"/>
    </row>
    <row r="28" spans="2:10" x14ac:dyDescent="0.25">
      <c r="B28" s="7">
        <v>46078</v>
      </c>
      <c r="C28" s="8">
        <v>1631</v>
      </c>
      <c r="D28" s="9"/>
      <c r="E28" s="10">
        <v>25.5</v>
      </c>
      <c r="F28" s="33">
        <f t="shared" si="0"/>
        <v>41590.5</v>
      </c>
      <c r="G28" s="19"/>
      <c r="H28" s="16"/>
      <c r="I28" s="17"/>
      <c r="J28" s="18"/>
    </row>
    <row r="29" spans="2:10" x14ac:dyDescent="0.25">
      <c r="B29" s="7">
        <v>46079</v>
      </c>
      <c r="C29" s="8">
        <v>1653</v>
      </c>
      <c r="D29" s="9"/>
      <c r="E29" s="10">
        <v>25.5</v>
      </c>
      <c r="F29" s="33">
        <f t="shared" si="0"/>
        <v>42151.5</v>
      </c>
      <c r="G29" s="19"/>
      <c r="H29" s="16"/>
      <c r="I29" s="17"/>
      <c r="J29" s="18"/>
    </row>
    <row r="30" spans="2:10" x14ac:dyDescent="0.25">
      <c r="B30" s="7">
        <v>46080</v>
      </c>
      <c r="C30" s="8">
        <v>1612</v>
      </c>
      <c r="D30" s="9"/>
      <c r="E30" s="10">
        <v>25.5</v>
      </c>
      <c r="F30" s="33">
        <f t="shared" si="0"/>
        <v>41106</v>
      </c>
      <c r="G30" s="19"/>
      <c r="H30" s="16"/>
      <c r="I30" s="17"/>
      <c r="J30" s="18"/>
    </row>
    <row r="31" spans="2:10" x14ac:dyDescent="0.25">
      <c r="B31" s="7">
        <v>46081</v>
      </c>
      <c r="C31" s="8">
        <v>1564</v>
      </c>
      <c r="D31" s="9"/>
      <c r="E31" s="10">
        <v>25.5</v>
      </c>
      <c r="F31" s="33">
        <f t="shared" si="0"/>
        <v>39882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46859</v>
      </c>
      <c r="D35" s="43">
        <f>SUM(D4:D34)</f>
        <v>0</v>
      </c>
      <c r="E35" s="44"/>
      <c r="F35" s="45" t="s">
        <v>4</v>
      </c>
      <c r="G35" s="24"/>
      <c r="H35" s="139" t="s">
        <v>11</v>
      </c>
      <c r="I35" s="139"/>
      <c r="J35" s="25">
        <f>SUM(J4:J34)</f>
        <v>1311034.3229999999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0" t="s">
        <v>13</v>
      </c>
      <c r="I36" s="140"/>
      <c r="J36" s="18">
        <f>F36+F37</f>
        <v>1194904.5</v>
      </c>
      <c r="L36" s="31">
        <f>J36-J4-J5-J6+J37</f>
        <v>1206853.5449999999</v>
      </c>
    </row>
    <row r="37" spans="2:12" x14ac:dyDescent="0.25">
      <c r="B37" s="26" t="s">
        <v>14</v>
      </c>
      <c r="C37" s="30">
        <f>C35</f>
        <v>46859</v>
      </c>
      <c r="D37" s="9">
        <f>D35/1.03</f>
        <v>0</v>
      </c>
      <c r="E37" s="10"/>
      <c r="F37" s="33">
        <f>SUM(F4:F36)</f>
        <v>1194904.5</v>
      </c>
      <c r="G37" s="19"/>
      <c r="H37" s="17" t="s">
        <v>15</v>
      </c>
      <c r="I37" s="17">
        <v>0.01</v>
      </c>
      <c r="J37" s="18">
        <f>J36*I37</f>
        <v>11949.045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1" t="s">
        <v>16</v>
      </c>
      <c r="C39" s="142"/>
      <c r="D39" s="27"/>
      <c r="E39" s="37"/>
      <c r="F39" s="38"/>
      <c r="G39" s="28"/>
      <c r="H39" s="143" t="s">
        <v>17</v>
      </c>
      <c r="I39" s="143"/>
      <c r="J39" s="29">
        <f>J36+J37+J38-J35</f>
        <v>-104180.77799999993</v>
      </c>
    </row>
    <row r="40" spans="2:12" ht="15.75" thickBot="1" x14ac:dyDescent="0.3">
      <c r="B40" s="133"/>
      <c r="C40" s="134"/>
      <c r="D40" s="134"/>
      <c r="E40" s="134"/>
      <c r="F40" s="134"/>
      <c r="G40" s="134"/>
      <c r="H40" s="134"/>
      <c r="I40" s="134"/>
      <c r="J40" s="135"/>
    </row>
    <row r="41" spans="2:12" ht="15.75" thickBot="1" x14ac:dyDescent="0.3">
      <c r="B41" s="133"/>
      <c r="C41" s="134"/>
      <c r="D41" s="134"/>
      <c r="E41" s="134"/>
      <c r="F41" s="134"/>
      <c r="G41" s="134"/>
      <c r="H41" s="134"/>
      <c r="I41" s="134"/>
      <c r="J41" s="13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3F153-F383-4AF8-AA29-7986A56DBE53}">
  <dimension ref="B1:AC43"/>
  <sheetViews>
    <sheetView zoomScale="85" zoomScaleNormal="85" workbookViewId="0">
      <selection activeCell="M34" sqref="M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6" t="s">
        <v>31</v>
      </c>
      <c r="C2" s="137"/>
      <c r="D2" s="137"/>
      <c r="E2" s="137"/>
      <c r="F2" s="137"/>
      <c r="G2" s="137"/>
      <c r="H2" s="137"/>
      <c r="I2" s="137"/>
      <c r="J2" s="13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1554</v>
      </c>
      <c r="D4" s="9"/>
      <c r="E4" s="10">
        <v>26</v>
      </c>
      <c r="F4" s="33">
        <f>E4*C4</f>
        <v>40404</v>
      </c>
      <c r="G4" s="11"/>
      <c r="H4" s="12" t="s">
        <v>6</v>
      </c>
      <c r="I4" s="13">
        <v>0.01</v>
      </c>
      <c r="J4" s="14"/>
    </row>
    <row r="5" spans="2:29" x14ac:dyDescent="0.25">
      <c r="B5" s="7">
        <v>46083</v>
      </c>
      <c r="C5" s="8">
        <v>1528</v>
      </c>
      <c r="D5" s="9"/>
      <c r="E5" s="10">
        <v>26</v>
      </c>
      <c r="F5" s="33">
        <f t="shared" ref="F5:F34" si="0">E5*C5</f>
        <v>39728</v>
      </c>
      <c r="G5" s="11"/>
      <c r="H5" s="12" t="s">
        <v>7</v>
      </c>
      <c r="I5" s="13">
        <v>1E-3</v>
      </c>
      <c r="J5" s="14"/>
    </row>
    <row r="6" spans="2:29" x14ac:dyDescent="0.25">
      <c r="B6" s="7">
        <v>46084</v>
      </c>
      <c r="C6" s="8">
        <v>1550</v>
      </c>
      <c r="D6" s="9"/>
      <c r="E6" s="10">
        <v>26</v>
      </c>
      <c r="F6" s="33">
        <f t="shared" si="0"/>
        <v>40300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1542</v>
      </c>
      <c r="D7" s="9"/>
      <c r="E7" s="10">
        <v>26</v>
      </c>
      <c r="F7" s="33">
        <f t="shared" si="0"/>
        <v>40092</v>
      </c>
      <c r="G7" s="11"/>
      <c r="H7" s="12" t="s">
        <v>9</v>
      </c>
      <c r="I7" s="13"/>
      <c r="J7" s="14">
        <f>'ŞUBAT 2026'!J39*-1</f>
        <v>104180.77799999993</v>
      </c>
    </row>
    <row r="8" spans="2:29" x14ac:dyDescent="0.25">
      <c r="B8" s="7">
        <v>46086</v>
      </c>
      <c r="C8" s="8">
        <v>1549</v>
      </c>
      <c r="D8" s="9"/>
      <c r="E8" s="10">
        <v>26</v>
      </c>
      <c r="F8" s="33">
        <f t="shared" si="0"/>
        <v>40274</v>
      </c>
      <c r="G8" s="15"/>
      <c r="H8" s="16"/>
      <c r="I8" s="17"/>
      <c r="J8" s="18"/>
    </row>
    <row r="9" spans="2:29" x14ac:dyDescent="0.25">
      <c r="B9" s="7">
        <v>46087</v>
      </c>
      <c r="C9" s="8">
        <v>1557</v>
      </c>
      <c r="D9" s="9"/>
      <c r="E9" s="10">
        <v>26</v>
      </c>
      <c r="F9" s="33">
        <f t="shared" si="0"/>
        <v>40482</v>
      </c>
      <c r="G9" s="15"/>
      <c r="H9" s="16"/>
      <c r="I9" s="17"/>
      <c r="J9" s="18"/>
    </row>
    <row r="10" spans="2:29" x14ac:dyDescent="0.25">
      <c r="B10" s="7">
        <v>46088</v>
      </c>
      <c r="C10" s="8">
        <v>1561</v>
      </c>
      <c r="D10" s="9"/>
      <c r="E10" s="10">
        <v>26</v>
      </c>
      <c r="F10" s="33">
        <f t="shared" si="0"/>
        <v>40586</v>
      </c>
      <c r="G10" s="15"/>
      <c r="H10" s="16"/>
      <c r="I10" s="17"/>
      <c r="J10" s="18"/>
    </row>
    <row r="11" spans="2:29" x14ac:dyDescent="0.25">
      <c r="B11" s="7">
        <v>46089</v>
      </c>
      <c r="C11" s="8">
        <v>1573</v>
      </c>
      <c r="D11" s="9"/>
      <c r="E11" s="10">
        <v>26</v>
      </c>
      <c r="F11" s="33">
        <f t="shared" si="0"/>
        <v>40898</v>
      </c>
      <c r="G11" s="15">
        <v>46108</v>
      </c>
      <c r="H11" s="16" t="s">
        <v>56</v>
      </c>
      <c r="I11" s="17"/>
      <c r="J11" s="18">
        <v>500000</v>
      </c>
    </row>
    <row r="12" spans="2:29" x14ac:dyDescent="0.25">
      <c r="B12" s="7">
        <v>46090</v>
      </c>
      <c r="C12" s="8">
        <v>1556</v>
      </c>
      <c r="D12" s="9"/>
      <c r="E12" s="10">
        <v>26</v>
      </c>
      <c r="F12" s="33">
        <f t="shared" si="0"/>
        <v>40456</v>
      </c>
      <c r="G12" s="19"/>
      <c r="H12" s="16"/>
      <c r="I12" s="17"/>
      <c r="J12" s="18"/>
    </row>
    <row r="13" spans="2:29" x14ac:dyDescent="0.25">
      <c r="B13" s="7">
        <v>46091</v>
      </c>
      <c r="C13" s="8">
        <v>1553</v>
      </c>
      <c r="D13" s="9"/>
      <c r="E13" s="10">
        <v>26</v>
      </c>
      <c r="F13" s="33">
        <f t="shared" si="0"/>
        <v>40378</v>
      </c>
      <c r="G13" s="19"/>
      <c r="H13" s="16"/>
      <c r="I13" s="17"/>
      <c r="J13" s="18"/>
    </row>
    <row r="14" spans="2:29" x14ac:dyDescent="0.25">
      <c r="B14" s="7">
        <v>46092</v>
      </c>
      <c r="C14" s="8">
        <v>1570</v>
      </c>
      <c r="D14" s="9"/>
      <c r="E14" s="10">
        <v>26</v>
      </c>
      <c r="F14" s="33">
        <f t="shared" si="0"/>
        <v>40820</v>
      </c>
      <c r="G14" s="19"/>
      <c r="H14" s="16"/>
      <c r="I14" s="17"/>
      <c r="J14" s="18"/>
      <c r="L14" s="132" t="s">
        <v>63</v>
      </c>
    </row>
    <row r="15" spans="2:29" x14ac:dyDescent="0.25">
      <c r="B15" s="7">
        <v>46093</v>
      </c>
      <c r="C15" s="8">
        <v>1578</v>
      </c>
      <c r="D15" s="9"/>
      <c r="E15" s="10">
        <v>26</v>
      </c>
      <c r="F15" s="33">
        <f t="shared" si="0"/>
        <v>41028</v>
      </c>
      <c r="G15" s="19"/>
      <c r="H15" s="16"/>
      <c r="I15" s="17"/>
      <c r="J15" s="18"/>
      <c r="L15" s="132" t="s">
        <v>62</v>
      </c>
    </row>
    <row r="16" spans="2:29" x14ac:dyDescent="0.25">
      <c r="B16" s="7">
        <v>46094</v>
      </c>
      <c r="C16" s="8">
        <v>1581</v>
      </c>
      <c r="D16" s="9"/>
      <c r="E16" s="10">
        <v>26</v>
      </c>
      <c r="F16" s="33">
        <f t="shared" si="0"/>
        <v>41106</v>
      </c>
      <c r="G16" s="19"/>
      <c r="H16" s="16"/>
      <c r="I16" s="17"/>
      <c r="J16" s="18"/>
      <c r="L16" s="132" t="s">
        <v>64</v>
      </c>
    </row>
    <row r="17" spans="2:13" x14ac:dyDescent="0.25">
      <c r="B17" s="7">
        <v>46095</v>
      </c>
      <c r="C17" s="8">
        <v>1544</v>
      </c>
      <c r="D17" s="9"/>
      <c r="E17" s="10">
        <v>26</v>
      </c>
      <c r="F17" s="33">
        <f t="shared" si="0"/>
        <v>40144</v>
      </c>
      <c r="G17" s="15">
        <v>46132</v>
      </c>
      <c r="H17" s="16" t="s">
        <v>55</v>
      </c>
      <c r="I17" s="17"/>
      <c r="J17" s="18">
        <v>638085.89</v>
      </c>
      <c r="L17" s="132"/>
    </row>
    <row r="18" spans="2:13" x14ac:dyDescent="0.25">
      <c r="B18" s="7">
        <v>46096</v>
      </c>
      <c r="C18" s="8">
        <v>1557</v>
      </c>
      <c r="D18" s="9"/>
      <c r="E18" s="10">
        <v>26</v>
      </c>
      <c r="F18" s="33">
        <f t="shared" si="0"/>
        <v>40482</v>
      </c>
      <c r="G18" s="19"/>
      <c r="H18" s="16"/>
      <c r="I18" s="17"/>
      <c r="J18" s="18"/>
    </row>
    <row r="19" spans="2:13" x14ac:dyDescent="0.25">
      <c r="B19" s="7">
        <v>46097</v>
      </c>
      <c r="C19" s="8">
        <v>1560</v>
      </c>
      <c r="D19" s="9"/>
      <c r="E19" s="10">
        <v>26</v>
      </c>
      <c r="F19" s="33">
        <f t="shared" si="0"/>
        <v>40560</v>
      </c>
      <c r="G19" s="15"/>
      <c r="H19" s="16"/>
      <c r="I19" s="17"/>
      <c r="J19" s="18"/>
    </row>
    <row r="20" spans="2:13" x14ac:dyDescent="0.25">
      <c r="B20" s="7">
        <v>46098</v>
      </c>
      <c r="C20" s="8">
        <v>1604</v>
      </c>
      <c r="D20" s="9"/>
      <c r="E20" s="10">
        <v>26</v>
      </c>
      <c r="F20" s="33">
        <f t="shared" si="0"/>
        <v>41704</v>
      </c>
      <c r="G20" s="19"/>
      <c r="H20" s="16"/>
      <c r="I20" s="17"/>
      <c r="J20" s="18"/>
    </row>
    <row r="21" spans="2:13" x14ac:dyDescent="0.25">
      <c r="B21" s="7">
        <v>46099</v>
      </c>
      <c r="C21" s="8">
        <v>1604</v>
      </c>
      <c r="D21" s="9"/>
      <c r="E21" s="10">
        <v>26</v>
      </c>
      <c r="F21" s="33">
        <f t="shared" si="0"/>
        <v>41704</v>
      </c>
      <c r="G21" s="19"/>
      <c r="H21" s="16"/>
      <c r="I21" s="17"/>
      <c r="J21" s="18"/>
    </row>
    <row r="22" spans="2:13" x14ac:dyDescent="0.25">
      <c r="B22" s="7">
        <v>46100</v>
      </c>
      <c r="C22" s="8">
        <v>1580</v>
      </c>
      <c r="D22" s="9"/>
      <c r="E22" s="10">
        <v>26</v>
      </c>
      <c r="F22" s="33">
        <f t="shared" si="0"/>
        <v>41080</v>
      </c>
      <c r="G22" s="19"/>
      <c r="H22" s="16"/>
      <c r="I22" s="17"/>
      <c r="J22" s="18"/>
    </row>
    <row r="23" spans="2:13" x14ac:dyDescent="0.25">
      <c r="B23" s="7">
        <v>46101</v>
      </c>
      <c r="C23" s="8">
        <v>1542</v>
      </c>
      <c r="D23" s="9"/>
      <c r="E23" s="10">
        <v>26</v>
      </c>
      <c r="F23" s="33">
        <f t="shared" si="0"/>
        <v>40092</v>
      </c>
      <c r="G23" s="19"/>
      <c r="H23" s="16"/>
      <c r="I23" s="17"/>
      <c r="J23" s="18"/>
    </row>
    <row r="24" spans="2:13" x14ac:dyDescent="0.25">
      <c r="B24" s="7">
        <v>46102</v>
      </c>
      <c r="C24" s="8">
        <v>1594</v>
      </c>
      <c r="D24" s="9"/>
      <c r="E24" s="10">
        <v>26</v>
      </c>
      <c r="F24" s="33">
        <f t="shared" si="0"/>
        <v>41444</v>
      </c>
      <c r="G24" s="19"/>
      <c r="H24" s="16"/>
      <c r="I24" s="17"/>
      <c r="J24" s="18"/>
    </row>
    <row r="25" spans="2:13" x14ac:dyDescent="0.25">
      <c r="B25" s="7">
        <v>46103</v>
      </c>
      <c r="C25" s="8">
        <v>1563</v>
      </c>
      <c r="D25" s="9"/>
      <c r="E25" s="10">
        <v>26</v>
      </c>
      <c r="F25" s="33">
        <f t="shared" si="0"/>
        <v>40638</v>
      </c>
      <c r="G25" s="19"/>
      <c r="H25" s="16"/>
      <c r="I25" s="17"/>
      <c r="J25" s="18"/>
      <c r="M25" s="31"/>
    </row>
    <row r="26" spans="2:13" x14ac:dyDescent="0.25">
      <c r="B26" s="7">
        <v>46104</v>
      </c>
      <c r="C26" s="8">
        <v>1594</v>
      </c>
      <c r="D26" s="9"/>
      <c r="E26" s="10">
        <v>26</v>
      </c>
      <c r="F26" s="33">
        <f t="shared" si="0"/>
        <v>41444</v>
      </c>
      <c r="G26" s="19"/>
      <c r="H26" s="16"/>
      <c r="I26" s="17"/>
      <c r="J26" s="18"/>
      <c r="M26" s="31"/>
    </row>
    <row r="27" spans="2:13" x14ac:dyDescent="0.25">
      <c r="B27" s="7">
        <v>46105</v>
      </c>
      <c r="C27" s="8">
        <v>1508</v>
      </c>
      <c r="D27" s="9"/>
      <c r="E27" s="10">
        <v>26</v>
      </c>
      <c r="F27" s="33">
        <f t="shared" si="0"/>
        <v>39208</v>
      </c>
      <c r="G27" s="19"/>
      <c r="H27" s="16"/>
      <c r="I27" s="17"/>
      <c r="J27" s="18"/>
    </row>
    <row r="28" spans="2:13" x14ac:dyDescent="0.25">
      <c r="B28" s="7">
        <v>46106</v>
      </c>
      <c r="C28" s="8">
        <v>1511</v>
      </c>
      <c r="D28" s="9"/>
      <c r="E28" s="10">
        <v>26</v>
      </c>
      <c r="F28" s="33">
        <f t="shared" si="0"/>
        <v>39286</v>
      </c>
      <c r="G28" s="19"/>
      <c r="H28" s="16"/>
      <c r="I28" s="17"/>
      <c r="J28" s="18"/>
    </row>
    <row r="29" spans="2:13" x14ac:dyDescent="0.25">
      <c r="B29" s="7">
        <v>46107</v>
      </c>
      <c r="C29" s="8">
        <v>1535</v>
      </c>
      <c r="D29" s="9"/>
      <c r="E29" s="10">
        <v>26</v>
      </c>
      <c r="F29" s="33">
        <f t="shared" si="0"/>
        <v>39910</v>
      </c>
      <c r="G29" s="19"/>
      <c r="H29" s="16"/>
      <c r="I29" s="17"/>
      <c r="J29" s="18"/>
    </row>
    <row r="30" spans="2:13" x14ac:dyDescent="0.25">
      <c r="B30" s="7">
        <v>46108</v>
      </c>
      <c r="C30" s="8">
        <v>1506</v>
      </c>
      <c r="D30" s="9"/>
      <c r="E30" s="10">
        <v>26</v>
      </c>
      <c r="F30" s="33">
        <f t="shared" si="0"/>
        <v>39156</v>
      </c>
      <c r="G30" s="19"/>
      <c r="H30" s="16"/>
      <c r="I30" s="17"/>
      <c r="J30" s="18"/>
    </row>
    <row r="31" spans="2:13" x14ac:dyDescent="0.25">
      <c r="B31" s="7">
        <v>46109</v>
      </c>
      <c r="C31" s="8">
        <v>1588</v>
      </c>
      <c r="D31" s="9"/>
      <c r="E31" s="10">
        <v>26</v>
      </c>
      <c r="F31" s="33">
        <f t="shared" si="0"/>
        <v>41288</v>
      </c>
      <c r="G31" s="19"/>
      <c r="H31" s="16"/>
      <c r="I31" s="17"/>
      <c r="J31" s="18"/>
    </row>
    <row r="32" spans="2:13" x14ac:dyDescent="0.25">
      <c r="B32" s="7">
        <v>46110</v>
      </c>
      <c r="C32" s="8">
        <v>1521</v>
      </c>
      <c r="D32" s="9"/>
      <c r="E32" s="10">
        <v>26</v>
      </c>
      <c r="F32" s="33">
        <f t="shared" si="0"/>
        <v>39546</v>
      </c>
      <c r="G32" s="19"/>
      <c r="H32" s="16"/>
      <c r="I32" s="17"/>
      <c r="J32" s="18"/>
    </row>
    <row r="33" spans="2:12" x14ac:dyDescent="0.25">
      <c r="B33" s="7">
        <v>46111</v>
      </c>
      <c r="C33" s="8">
        <v>1551</v>
      </c>
      <c r="D33" s="9"/>
      <c r="E33" s="10">
        <v>26</v>
      </c>
      <c r="F33" s="33">
        <f t="shared" si="0"/>
        <v>40326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1520</v>
      </c>
      <c r="D34" s="48"/>
      <c r="E34" s="10">
        <v>26</v>
      </c>
      <c r="F34" s="49">
        <f t="shared" si="0"/>
        <v>39520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48234</v>
      </c>
      <c r="D35" s="43">
        <f>SUM(D4:D34)</f>
        <v>0</v>
      </c>
      <c r="E35" s="44"/>
      <c r="F35" s="45" t="s">
        <v>4</v>
      </c>
      <c r="G35" s="24"/>
      <c r="H35" s="139" t="s">
        <v>11</v>
      </c>
      <c r="I35" s="139"/>
      <c r="J35" s="25">
        <f>SUM(J4:J34)</f>
        <v>1242266.6680000001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0" t="s">
        <v>13</v>
      </c>
      <c r="I36" s="140"/>
      <c r="J36" s="18">
        <f>F36+F37</f>
        <v>1254084</v>
      </c>
      <c r="L36" s="31">
        <f>J36-J4-J5-J6+J37</f>
        <v>1266624.8400000001</v>
      </c>
    </row>
    <row r="37" spans="2:12" x14ac:dyDescent="0.25">
      <c r="B37" s="26" t="s">
        <v>14</v>
      </c>
      <c r="C37" s="30">
        <f>C35</f>
        <v>48234</v>
      </c>
      <c r="D37" s="9">
        <f>D35/1.03</f>
        <v>0</v>
      </c>
      <c r="E37" s="10"/>
      <c r="F37" s="33">
        <f>SUM(F4:F36)</f>
        <v>1254084</v>
      </c>
      <c r="G37" s="19"/>
      <c r="H37" s="17" t="s">
        <v>15</v>
      </c>
      <c r="I37" s="17">
        <v>0.01</v>
      </c>
      <c r="J37" s="18">
        <f>J36*I37</f>
        <v>12540.84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1" t="s">
        <v>16</v>
      </c>
      <c r="C39" s="142"/>
      <c r="D39" s="27"/>
      <c r="E39" s="37"/>
      <c r="F39" s="38"/>
      <c r="G39" s="28"/>
      <c r="H39" s="143" t="s">
        <v>17</v>
      </c>
      <c r="I39" s="143"/>
      <c r="J39" s="29">
        <f>J36+J37+J38-J35</f>
        <v>24358.17200000002</v>
      </c>
    </row>
    <row r="40" spans="2:12" ht="15.75" thickBot="1" x14ac:dyDescent="0.3">
      <c r="B40" s="133"/>
      <c r="C40" s="134"/>
      <c r="D40" s="134"/>
      <c r="E40" s="134"/>
      <c r="F40" s="134"/>
      <c r="G40" s="134"/>
      <c r="H40" s="134"/>
      <c r="I40" s="134"/>
      <c r="J40" s="135"/>
    </row>
    <row r="41" spans="2:12" ht="15.75" thickBot="1" x14ac:dyDescent="0.3">
      <c r="B41" s="133"/>
      <c r="C41" s="134"/>
      <c r="D41" s="134"/>
      <c r="E41" s="134"/>
      <c r="F41" s="134"/>
      <c r="G41" s="134"/>
      <c r="H41" s="134"/>
      <c r="I41" s="134"/>
      <c r="J41" s="13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669A9-0164-42DF-A496-4E8400C369DA}">
  <dimension ref="B1:AC43"/>
  <sheetViews>
    <sheetView zoomScale="85" zoomScaleNormal="85" workbookViewId="0">
      <selection activeCell="R23" sqref="R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6" t="s">
        <v>31</v>
      </c>
      <c r="C2" s="137"/>
      <c r="D2" s="137"/>
      <c r="E2" s="137"/>
      <c r="F2" s="137"/>
      <c r="G2" s="137"/>
      <c r="H2" s="137"/>
      <c r="I2" s="137"/>
      <c r="J2" s="13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25">
        <v>46130</v>
      </c>
      <c r="Q3" s="124"/>
      <c r="R3" s="125">
        <v>46130</v>
      </c>
      <c r="S3" s="126" t="s">
        <v>59</v>
      </c>
      <c r="T3" s="127">
        <v>217</v>
      </c>
      <c r="U3" s="126" t="s">
        <v>33</v>
      </c>
      <c r="V3" s="126" t="s">
        <v>42</v>
      </c>
      <c r="W3" s="130">
        <v>1</v>
      </c>
      <c r="X3" s="126" t="s">
        <v>36</v>
      </c>
      <c r="Y3" s="128">
        <v>1541.6666700000001</v>
      </c>
      <c r="Z3" s="129">
        <v>1541.67</v>
      </c>
      <c r="AA3" s="129">
        <v>308.33</v>
      </c>
      <c r="AB3" s="129">
        <v>1850</v>
      </c>
      <c r="AC3" s="126" t="s">
        <v>60</v>
      </c>
    </row>
    <row r="4" spans="2:29" x14ac:dyDescent="0.25">
      <c r="B4" s="7">
        <v>46113</v>
      </c>
      <c r="C4" s="8">
        <v>1566</v>
      </c>
      <c r="D4" s="9"/>
      <c r="E4" s="10">
        <v>26</v>
      </c>
      <c r="F4" s="33">
        <f>E4*C4</f>
        <v>40716</v>
      </c>
      <c r="G4" s="11"/>
      <c r="H4" s="12" t="s">
        <v>6</v>
      </c>
      <c r="I4" s="13">
        <v>0.01</v>
      </c>
      <c r="J4" s="14"/>
      <c r="P4" s="144" t="s">
        <v>61</v>
      </c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31">
        <v>-1850</v>
      </c>
    </row>
    <row r="5" spans="2:29" x14ac:dyDescent="0.25">
      <c r="B5" s="7">
        <v>46114</v>
      </c>
      <c r="C5" s="8">
        <v>1646</v>
      </c>
      <c r="D5" s="9"/>
      <c r="E5" s="10">
        <v>26</v>
      </c>
      <c r="F5" s="33">
        <f t="shared" ref="F5:F34" si="0">E5*C5</f>
        <v>42796</v>
      </c>
      <c r="G5" s="11"/>
      <c r="H5" s="12" t="s">
        <v>7</v>
      </c>
      <c r="I5" s="13">
        <v>1E-3</v>
      </c>
      <c r="J5" s="14"/>
    </row>
    <row r="6" spans="2:29" x14ac:dyDescent="0.25">
      <c r="B6" s="7">
        <v>46115</v>
      </c>
      <c r="C6" s="8">
        <v>1612</v>
      </c>
      <c r="D6" s="9"/>
      <c r="E6" s="10">
        <v>26</v>
      </c>
      <c r="F6" s="33">
        <f t="shared" si="0"/>
        <v>41912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1639</v>
      </c>
      <c r="D7" s="9"/>
      <c r="E7" s="10">
        <v>26</v>
      </c>
      <c r="F7" s="33">
        <f t="shared" si="0"/>
        <v>42614</v>
      </c>
      <c r="G7" s="11"/>
      <c r="H7" s="12" t="s">
        <v>9</v>
      </c>
      <c r="I7" s="13"/>
      <c r="J7" s="14">
        <f>'MART 2026'!J39*-1</f>
        <v>-24358.17200000002</v>
      </c>
    </row>
    <row r="8" spans="2:29" x14ac:dyDescent="0.25">
      <c r="B8" s="7">
        <v>46117</v>
      </c>
      <c r="C8" s="8">
        <v>1565</v>
      </c>
      <c r="D8" s="9"/>
      <c r="E8" s="10">
        <v>26</v>
      </c>
      <c r="F8" s="33">
        <f t="shared" si="0"/>
        <v>40690</v>
      </c>
      <c r="G8" s="15"/>
      <c r="H8" s="16"/>
      <c r="I8" s="17"/>
      <c r="J8" s="18"/>
    </row>
    <row r="9" spans="2:29" x14ac:dyDescent="0.25">
      <c r="B9" s="7">
        <v>46118</v>
      </c>
      <c r="C9" s="8">
        <v>1593</v>
      </c>
      <c r="D9" s="9"/>
      <c r="E9" s="10">
        <v>26</v>
      </c>
      <c r="F9" s="33">
        <f t="shared" si="0"/>
        <v>41418</v>
      </c>
      <c r="G9" s="15"/>
      <c r="H9" s="16"/>
      <c r="I9" s="17"/>
      <c r="J9" s="18"/>
    </row>
    <row r="10" spans="2:29" x14ac:dyDescent="0.25">
      <c r="B10" s="7">
        <v>46119</v>
      </c>
      <c r="C10" s="8">
        <v>1548</v>
      </c>
      <c r="D10" s="9"/>
      <c r="E10" s="10">
        <v>26</v>
      </c>
      <c r="F10" s="33">
        <f t="shared" si="0"/>
        <v>40248</v>
      </c>
      <c r="G10" s="15"/>
      <c r="H10" s="16"/>
      <c r="I10" s="17"/>
      <c r="J10" s="18"/>
    </row>
    <row r="11" spans="2:29" x14ac:dyDescent="0.25">
      <c r="B11" s="7">
        <v>46120</v>
      </c>
      <c r="C11" s="8">
        <v>1613</v>
      </c>
      <c r="D11" s="9"/>
      <c r="E11" s="10">
        <v>26</v>
      </c>
      <c r="F11" s="33">
        <f t="shared" si="0"/>
        <v>41938</v>
      </c>
      <c r="G11" s="15">
        <v>46130</v>
      </c>
      <c r="H11" s="126" t="s">
        <v>42</v>
      </c>
      <c r="I11" s="17"/>
      <c r="J11" s="18">
        <v>1850</v>
      </c>
    </row>
    <row r="12" spans="2:29" x14ac:dyDescent="0.25">
      <c r="B12" s="7">
        <v>46121</v>
      </c>
      <c r="C12" s="8">
        <v>1551</v>
      </c>
      <c r="D12" s="9"/>
      <c r="E12" s="10">
        <v>26</v>
      </c>
      <c r="F12" s="33">
        <f t="shared" si="0"/>
        <v>40326</v>
      </c>
      <c r="G12" s="19"/>
      <c r="H12" s="16"/>
      <c r="I12" s="17"/>
      <c r="J12" s="18"/>
    </row>
    <row r="13" spans="2:29" x14ac:dyDescent="0.25">
      <c r="B13" s="7">
        <v>46122</v>
      </c>
      <c r="C13" s="8">
        <v>1558</v>
      </c>
      <c r="D13" s="9"/>
      <c r="E13" s="10">
        <v>26</v>
      </c>
      <c r="F13" s="33">
        <f t="shared" si="0"/>
        <v>40508</v>
      </c>
      <c r="G13" s="19"/>
      <c r="H13" s="16"/>
      <c r="I13" s="17"/>
      <c r="J13" s="18"/>
    </row>
    <row r="14" spans="2:29" x14ac:dyDescent="0.25">
      <c r="B14" s="7">
        <v>46123</v>
      </c>
      <c r="C14" s="8">
        <v>1515</v>
      </c>
      <c r="D14" s="9"/>
      <c r="E14" s="10">
        <v>26</v>
      </c>
      <c r="F14" s="33">
        <f t="shared" si="0"/>
        <v>39390</v>
      </c>
      <c r="G14" s="15">
        <v>46140</v>
      </c>
      <c r="H14" s="16" t="s">
        <v>56</v>
      </c>
      <c r="I14" s="17"/>
      <c r="J14" s="18">
        <v>300000</v>
      </c>
    </row>
    <row r="15" spans="2:29" x14ac:dyDescent="0.25">
      <c r="B15" s="7">
        <v>46124</v>
      </c>
      <c r="C15" s="8">
        <v>1470</v>
      </c>
      <c r="D15" s="9"/>
      <c r="E15" s="10">
        <v>26</v>
      </c>
      <c r="F15" s="33">
        <f t="shared" si="0"/>
        <v>38220</v>
      </c>
      <c r="G15" s="19"/>
      <c r="H15" s="16"/>
      <c r="I15" s="17"/>
      <c r="J15" s="18"/>
    </row>
    <row r="16" spans="2:29" x14ac:dyDescent="0.25">
      <c r="B16" s="7">
        <v>46125</v>
      </c>
      <c r="C16" s="8">
        <v>1581</v>
      </c>
      <c r="D16" s="9"/>
      <c r="E16" s="10">
        <v>26</v>
      </c>
      <c r="F16" s="33">
        <f t="shared" si="0"/>
        <v>41106</v>
      </c>
      <c r="G16" s="19"/>
      <c r="H16" s="16"/>
      <c r="I16" s="17"/>
      <c r="J16" s="18"/>
    </row>
    <row r="17" spans="2:10" x14ac:dyDescent="0.25">
      <c r="B17" s="7">
        <v>46126</v>
      </c>
      <c r="C17" s="8">
        <v>1516</v>
      </c>
      <c r="D17" s="9"/>
      <c r="E17" s="10">
        <v>26</v>
      </c>
      <c r="F17" s="33">
        <f t="shared" si="0"/>
        <v>39416</v>
      </c>
      <c r="G17" s="15">
        <v>46146</v>
      </c>
      <c r="H17" s="16" t="s">
        <v>65</v>
      </c>
      <c r="I17" s="17"/>
      <c r="J17" s="18">
        <v>600000</v>
      </c>
    </row>
    <row r="18" spans="2:10" x14ac:dyDescent="0.25">
      <c r="B18" s="7">
        <v>46127</v>
      </c>
      <c r="C18" s="8">
        <v>1527</v>
      </c>
      <c r="D18" s="9"/>
      <c r="E18" s="10">
        <v>26</v>
      </c>
      <c r="F18" s="33">
        <f t="shared" si="0"/>
        <v>39702</v>
      </c>
      <c r="G18" s="19"/>
      <c r="H18" s="16"/>
      <c r="I18" s="17"/>
      <c r="J18" s="18"/>
    </row>
    <row r="19" spans="2:10" x14ac:dyDescent="0.25">
      <c r="B19" s="7">
        <v>46128</v>
      </c>
      <c r="C19" s="8">
        <v>1527</v>
      </c>
      <c r="D19" s="9"/>
      <c r="E19" s="10">
        <v>26</v>
      </c>
      <c r="F19" s="33">
        <f t="shared" si="0"/>
        <v>39702</v>
      </c>
      <c r="G19" s="19"/>
      <c r="H19" s="16"/>
      <c r="I19" s="17"/>
      <c r="J19" s="18"/>
    </row>
    <row r="20" spans="2:10" x14ac:dyDescent="0.25">
      <c r="B20" s="7">
        <v>46129</v>
      </c>
      <c r="C20" s="8">
        <v>1504</v>
      </c>
      <c r="D20" s="9"/>
      <c r="E20" s="10">
        <v>26</v>
      </c>
      <c r="F20" s="33">
        <f t="shared" si="0"/>
        <v>39104</v>
      </c>
      <c r="G20" s="19"/>
      <c r="H20" s="16"/>
      <c r="I20" s="17"/>
      <c r="J20" s="18"/>
    </row>
    <row r="21" spans="2:10" x14ac:dyDescent="0.25">
      <c r="B21" s="7">
        <v>46130</v>
      </c>
      <c r="C21" s="8">
        <v>1494</v>
      </c>
      <c r="D21" s="9"/>
      <c r="E21" s="10">
        <v>26</v>
      </c>
      <c r="F21" s="33">
        <f t="shared" si="0"/>
        <v>38844</v>
      </c>
      <c r="G21" s="19"/>
      <c r="H21" s="16"/>
      <c r="I21" s="17"/>
      <c r="J21" s="18"/>
    </row>
    <row r="22" spans="2:10" x14ac:dyDescent="0.25">
      <c r="B22" s="7">
        <v>46131</v>
      </c>
      <c r="C22" s="8">
        <v>1538</v>
      </c>
      <c r="D22" s="9"/>
      <c r="E22" s="10">
        <v>26</v>
      </c>
      <c r="F22" s="33">
        <f t="shared" si="0"/>
        <v>39988</v>
      </c>
      <c r="G22" s="19"/>
      <c r="H22" s="16"/>
      <c r="I22" s="17"/>
      <c r="J22" s="18"/>
    </row>
    <row r="23" spans="2:10" x14ac:dyDescent="0.25">
      <c r="B23" s="7">
        <v>46132</v>
      </c>
      <c r="C23" s="8">
        <v>1471</v>
      </c>
      <c r="D23" s="9"/>
      <c r="E23" s="10">
        <v>26</v>
      </c>
      <c r="F23" s="33">
        <f t="shared" si="0"/>
        <v>38246</v>
      </c>
      <c r="G23" s="19"/>
      <c r="H23" s="16"/>
      <c r="I23" s="17"/>
      <c r="J23" s="18"/>
    </row>
    <row r="24" spans="2:10" x14ac:dyDescent="0.25">
      <c r="B24" s="7">
        <v>46133</v>
      </c>
      <c r="C24" s="8">
        <v>1445</v>
      </c>
      <c r="D24" s="9"/>
      <c r="E24" s="10">
        <v>26</v>
      </c>
      <c r="F24" s="33">
        <f t="shared" si="0"/>
        <v>37570</v>
      </c>
      <c r="G24" s="19"/>
      <c r="H24" s="16"/>
      <c r="I24" s="17"/>
      <c r="J24" s="18"/>
    </row>
    <row r="25" spans="2:10" x14ac:dyDescent="0.25">
      <c r="B25" s="7">
        <v>46134</v>
      </c>
      <c r="C25" s="8">
        <v>1486</v>
      </c>
      <c r="D25" s="9"/>
      <c r="E25" s="10">
        <v>26</v>
      </c>
      <c r="F25" s="33">
        <f t="shared" si="0"/>
        <v>38636</v>
      </c>
      <c r="G25" s="19"/>
      <c r="H25" s="16"/>
      <c r="I25" s="17"/>
      <c r="J25" s="18"/>
    </row>
    <row r="26" spans="2:10" x14ac:dyDescent="0.25">
      <c r="B26" s="7">
        <v>46135</v>
      </c>
      <c r="C26" s="8">
        <v>1490</v>
      </c>
      <c r="D26" s="9"/>
      <c r="E26" s="10">
        <v>26</v>
      </c>
      <c r="F26" s="33">
        <f t="shared" si="0"/>
        <v>38740</v>
      </c>
      <c r="G26" s="19"/>
      <c r="H26" s="16"/>
      <c r="I26" s="17"/>
      <c r="J26" s="18"/>
    </row>
    <row r="27" spans="2:10" x14ac:dyDescent="0.25">
      <c r="B27" s="7">
        <v>46136</v>
      </c>
      <c r="C27" s="8">
        <v>1561</v>
      </c>
      <c r="D27" s="9"/>
      <c r="E27" s="10">
        <v>26</v>
      </c>
      <c r="F27" s="33">
        <f t="shared" si="0"/>
        <v>40586</v>
      </c>
      <c r="G27" s="19"/>
      <c r="H27" s="16"/>
      <c r="I27" s="17"/>
      <c r="J27" s="18"/>
    </row>
    <row r="28" spans="2:10" x14ac:dyDescent="0.25">
      <c r="B28" s="7">
        <v>46137</v>
      </c>
      <c r="C28" s="8">
        <v>1515</v>
      </c>
      <c r="D28" s="9"/>
      <c r="E28" s="10">
        <v>26</v>
      </c>
      <c r="F28" s="33">
        <f t="shared" si="0"/>
        <v>39390</v>
      </c>
      <c r="G28" s="19"/>
      <c r="H28" s="16"/>
      <c r="I28" s="17"/>
      <c r="J28" s="18"/>
    </row>
    <row r="29" spans="2:10" x14ac:dyDescent="0.25">
      <c r="B29" s="7">
        <v>46138</v>
      </c>
      <c r="C29" s="8">
        <v>1578</v>
      </c>
      <c r="D29" s="9"/>
      <c r="E29" s="10">
        <v>26</v>
      </c>
      <c r="F29" s="33">
        <f t="shared" si="0"/>
        <v>41028</v>
      </c>
      <c r="G29" s="19"/>
      <c r="H29" s="16"/>
      <c r="I29" s="17"/>
      <c r="J29" s="18"/>
    </row>
    <row r="30" spans="2:10" x14ac:dyDescent="0.25">
      <c r="B30" s="7">
        <v>46139</v>
      </c>
      <c r="C30" s="8">
        <v>1585</v>
      </c>
      <c r="D30" s="9"/>
      <c r="E30" s="10">
        <v>26</v>
      </c>
      <c r="F30" s="33">
        <f t="shared" si="0"/>
        <v>41210</v>
      </c>
      <c r="G30" s="19"/>
      <c r="H30" s="16"/>
      <c r="I30" s="17"/>
      <c r="J30" s="18"/>
    </row>
    <row r="31" spans="2:10" x14ac:dyDescent="0.25">
      <c r="B31" s="7">
        <v>46140</v>
      </c>
      <c r="C31" s="8">
        <v>1630</v>
      </c>
      <c r="D31" s="9"/>
      <c r="E31" s="10">
        <v>26</v>
      </c>
      <c r="F31" s="33">
        <f t="shared" si="0"/>
        <v>42380</v>
      </c>
      <c r="G31" s="19"/>
      <c r="H31" s="16"/>
      <c r="I31" s="17"/>
      <c r="J31" s="18"/>
    </row>
    <row r="32" spans="2:10" x14ac:dyDescent="0.25">
      <c r="B32" s="7">
        <v>46141</v>
      </c>
      <c r="C32" s="8">
        <v>1649</v>
      </c>
      <c r="D32" s="9"/>
      <c r="E32" s="10">
        <v>26</v>
      </c>
      <c r="F32" s="33">
        <f t="shared" si="0"/>
        <v>42874</v>
      </c>
      <c r="G32" s="19"/>
      <c r="H32" s="16"/>
      <c r="I32" s="17"/>
      <c r="J32" s="18"/>
    </row>
    <row r="33" spans="2:12" x14ac:dyDescent="0.25">
      <c r="B33" s="7">
        <v>46142</v>
      </c>
      <c r="C33" s="8">
        <v>1638</v>
      </c>
      <c r="D33" s="9"/>
      <c r="E33" s="10">
        <v>26</v>
      </c>
      <c r="F33" s="33">
        <f t="shared" si="0"/>
        <v>42588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26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46611</v>
      </c>
      <c r="D35" s="43">
        <f>SUM(D4:D34)</f>
        <v>0</v>
      </c>
      <c r="E35" s="44"/>
      <c r="F35" s="45" t="s">
        <v>4</v>
      </c>
      <c r="G35" s="24"/>
      <c r="H35" s="139" t="s">
        <v>11</v>
      </c>
      <c r="I35" s="139"/>
      <c r="J35" s="25">
        <f>SUM(J4:J34)</f>
        <v>877491.82799999998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0" t="s">
        <v>13</v>
      </c>
      <c r="I36" s="140"/>
      <c r="J36" s="18">
        <f>F36+F37</f>
        <v>1211886</v>
      </c>
      <c r="L36" s="31">
        <f>J36-J4-J5-J6+J37</f>
        <v>1224004.8600000001</v>
      </c>
    </row>
    <row r="37" spans="2:12" x14ac:dyDescent="0.25">
      <c r="B37" s="26" t="s">
        <v>14</v>
      </c>
      <c r="C37" s="30">
        <f>C35</f>
        <v>46611</v>
      </c>
      <c r="D37" s="9">
        <f>D35/1.03</f>
        <v>0</v>
      </c>
      <c r="E37" s="10"/>
      <c r="F37" s="33">
        <f>SUM(F4:F36)</f>
        <v>1211886</v>
      </c>
      <c r="G37" s="19"/>
      <c r="H37" s="17" t="s">
        <v>15</v>
      </c>
      <c r="I37" s="17">
        <v>0.01</v>
      </c>
      <c r="J37" s="18">
        <f>J36*I37</f>
        <v>12118.86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1" t="s">
        <v>16</v>
      </c>
      <c r="C39" s="142"/>
      <c r="D39" s="27"/>
      <c r="E39" s="37"/>
      <c r="F39" s="38"/>
      <c r="G39" s="28"/>
      <c r="H39" s="143" t="s">
        <v>17</v>
      </c>
      <c r="I39" s="143"/>
      <c r="J39" s="29">
        <f>J36+J37+J38-J35</f>
        <v>346513.03200000012</v>
      </c>
    </row>
    <row r="40" spans="2:12" ht="15.75" thickBot="1" x14ac:dyDescent="0.3">
      <c r="B40" s="133"/>
      <c r="C40" s="134"/>
      <c r="D40" s="134"/>
      <c r="E40" s="134"/>
      <c r="F40" s="134"/>
      <c r="G40" s="134"/>
      <c r="H40" s="134"/>
      <c r="I40" s="134"/>
      <c r="J40" s="135"/>
    </row>
    <row r="41" spans="2:12" ht="15.75" thickBot="1" x14ac:dyDescent="0.3">
      <c r="B41" s="133"/>
      <c r="C41" s="134"/>
      <c r="D41" s="134"/>
      <c r="E41" s="134"/>
      <c r="F41" s="134"/>
      <c r="G41" s="134"/>
      <c r="H41" s="134"/>
      <c r="I41" s="134"/>
      <c r="J41" s="135"/>
    </row>
    <row r="42" spans="2:12" x14ac:dyDescent="0.25">
      <c r="J42" s="31"/>
    </row>
    <row r="43" spans="2:12" x14ac:dyDescent="0.25">
      <c r="J43" s="31"/>
    </row>
  </sheetData>
  <mergeCells count="8">
    <mergeCell ref="P4:AA4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06B90-4C13-4880-8F37-8B488703FF0C}">
  <dimension ref="B1:AC43"/>
  <sheetViews>
    <sheetView tabSelected="1" zoomScale="85" zoomScaleNormal="85" workbookViewId="0">
      <selection activeCell="P32" sqref="P3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6" t="s">
        <v>31</v>
      </c>
      <c r="C2" s="137"/>
      <c r="D2" s="137"/>
      <c r="E2" s="137"/>
      <c r="F2" s="137"/>
      <c r="G2" s="137"/>
      <c r="H2" s="137"/>
      <c r="I2" s="137"/>
      <c r="J2" s="13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1646</v>
      </c>
      <c r="D4" s="9"/>
      <c r="E4" s="10">
        <v>26</v>
      </c>
      <c r="F4" s="33">
        <f>E4*C4</f>
        <v>42796</v>
      </c>
      <c r="G4" s="11"/>
      <c r="H4" s="12" t="s">
        <v>6</v>
      </c>
      <c r="I4" s="13">
        <v>0.01</v>
      </c>
      <c r="J4" s="14"/>
    </row>
    <row r="5" spans="2:29" x14ac:dyDescent="0.25">
      <c r="B5" s="7">
        <v>46144</v>
      </c>
      <c r="C5" s="8">
        <v>1617</v>
      </c>
      <c r="D5" s="9"/>
      <c r="E5" s="10">
        <v>26</v>
      </c>
      <c r="F5" s="33">
        <f t="shared" ref="F5:F34" si="0">E5*C5</f>
        <v>42042</v>
      </c>
      <c r="G5" s="11"/>
      <c r="H5" s="12" t="s">
        <v>7</v>
      </c>
      <c r="I5" s="13">
        <v>1E-3</v>
      </c>
      <c r="J5" s="14"/>
    </row>
    <row r="6" spans="2:29" x14ac:dyDescent="0.25">
      <c r="B6" s="7">
        <v>46145</v>
      </c>
      <c r="C6" s="8">
        <v>2059</v>
      </c>
      <c r="D6" s="9"/>
      <c r="E6" s="10">
        <v>26</v>
      </c>
      <c r="F6" s="33">
        <f t="shared" si="0"/>
        <v>53534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1270</v>
      </c>
      <c r="D7" s="9"/>
      <c r="E7" s="10">
        <v>26</v>
      </c>
      <c r="F7" s="33">
        <f t="shared" si="0"/>
        <v>33020</v>
      </c>
      <c r="G7" s="11"/>
      <c r="H7" s="12" t="s">
        <v>9</v>
      </c>
      <c r="I7" s="13"/>
      <c r="J7" s="14">
        <f>'NİSAN 2026'!J39*-1</f>
        <v>-346513.03200000012</v>
      </c>
    </row>
    <row r="8" spans="2:29" x14ac:dyDescent="0.25">
      <c r="B8" s="7">
        <v>46147</v>
      </c>
      <c r="C8" s="8">
        <v>1645</v>
      </c>
      <c r="D8" s="9"/>
      <c r="E8" s="10">
        <v>26</v>
      </c>
      <c r="F8" s="33">
        <f t="shared" si="0"/>
        <v>42770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>
        <v>26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>
        <v>26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26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26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26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26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26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26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26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26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26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26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26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26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26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26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26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26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26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26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26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26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26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26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26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26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8237</v>
      </c>
      <c r="D35" s="43">
        <f>SUM(D4:D34)</f>
        <v>0</v>
      </c>
      <c r="E35" s="44"/>
      <c r="F35" s="45" t="s">
        <v>4</v>
      </c>
      <c r="G35" s="24"/>
      <c r="H35" s="139" t="s">
        <v>11</v>
      </c>
      <c r="I35" s="139"/>
      <c r="J35" s="25">
        <f>SUM(J4:J34)</f>
        <v>-346513.03200000012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0" t="s">
        <v>13</v>
      </c>
      <c r="I36" s="140"/>
      <c r="J36" s="18">
        <f>F36+F37</f>
        <v>214162</v>
      </c>
      <c r="L36" s="31">
        <f>J36-J4-J5-J6+J37</f>
        <v>216303.62</v>
      </c>
    </row>
    <row r="37" spans="2:12" x14ac:dyDescent="0.25">
      <c r="B37" s="26" t="s">
        <v>14</v>
      </c>
      <c r="C37" s="30">
        <f>C35</f>
        <v>8237</v>
      </c>
      <c r="D37" s="9">
        <f>D35/1.03</f>
        <v>0</v>
      </c>
      <c r="E37" s="10"/>
      <c r="F37" s="33">
        <f>SUM(F4:F36)</f>
        <v>214162</v>
      </c>
      <c r="G37" s="19"/>
      <c r="H37" s="17" t="s">
        <v>15</v>
      </c>
      <c r="I37" s="17">
        <v>0.01</v>
      </c>
      <c r="J37" s="18">
        <f>J36*I37</f>
        <v>2141.62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1" t="s">
        <v>16</v>
      </c>
      <c r="C39" s="142"/>
      <c r="D39" s="27"/>
      <c r="E39" s="37"/>
      <c r="F39" s="38"/>
      <c r="G39" s="28"/>
      <c r="H39" s="143" t="s">
        <v>17</v>
      </c>
      <c r="I39" s="143"/>
      <c r="J39" s="29">
        <f>J36+J37+J38-J35</f>
        <v>562816.65200000012</v>
      </c>
    </row>
    <row r="40" spans="2:12" ht="15.75" thickBot="1" x14ac:dyDescent="0.3">
      <c r="B40" s="133"/>
      <c r="C40" s="134"/>
      <c r="D40" s="134"/>
      <c r="E40" s="134"/>
      <c r="F40" s="134"/>
      <c r="G40" s="134"/>
      <c r="H40" s="134"/>
      <c r="I40" s="134"/>
      <c r="J40" s="135"/>
    </row>
    <row r="41" spans="2:12" ht="15.75" thickBot="1" x14ac:dyDescent="0.3">
      <c r="B41" s="133"/>
      <c r="C41" s="134"/>
      <c r="D41" s="134"/>
      <c r="E41" s="134"/>
      <c r="F41" s="134"/>
      <c r="G41" s="134"/>
      <c r="H41" s="134"/>
      <c r="I41" s="134"/>
      <c r="J41" s="13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10</vt:i4>
      </vt:variant>
    </vt:vector>
  </HeadingPairs>
  <TitlesOfParts>
    <vt:vector size="10" baseType="lpstr"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2026-05-08T14:30:56Z</dcterms:modified>
</cp:coreProperties>
</file>